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SFC\POLE ACHAT\MARCHES LOCAUX\MARCHES EN COURS\ECOTRON- Plateforme Lysimétrique Pilotage des enceintes\1 - REDACTION\DCE\Technique\V définitive\CCTP I DPGF I ANNEXES\Pièces écrites\DPGF Vierges\"/>
    </mc:Choice>
  </mc:AlternateContent>
  <xr:revisionPtr revIDLastSave="0" documentId="13_ncr:1_{BB29301F-272C-4FC3-9EB3-788ADCFA09AC}" xr6:coauthVersionLast="36" xr6:coauthVersionMax="47" xr10:uidLastSave="{00000000-0000-0000-0000-000000000000}"/>
  <bookViews>
    <workbookView xWindow="-120" yWindow="-120" windowWidth="29040" windowHeight="17640" tabRatio="897" activeTab="2" xr2:uid="{00000000-000D-0000-FFFF-FFFF00000000}"/>
  </bookViews>
  <sheets>
    <sheet name="PDG" sheetId="60" r:id="rId1"/>
    <sheet name="Recap général " sheetId="70" r:id="rId2"/>
    <sheet name="04-ELEC" sheetId="77" r:id="rId3"/>
  </sheets>
  <externalReferences>
    <externalReference r:id="rId4"/>
  </externalReferences>
  <definedNames>
    <definedName name="_cib2" localSheetId="1">#REF!</definedName>
    <definedName name="_cib2">#REF!</definedName>
    <definedName name="_xlnm._FilterDatabase" localSheetId="2" hidden="1">'04-ELEC'!$A$11:$I$67</definedName>
    <definedName name="_tot01">#REF!</definedName>
    <definedName name="_tot02">#REF!</definedName>
    <definedName name="_tot03">#REF!</definedName>
    <definedName name="_tot04">#REF!</definedName>
    <definedName name="_tot05">#REF!</definedName>
    <definedName name="_tot06">#REF!</definedName>
    <definedName name="_tot07">#REF!</definedName>
    <definedName name="_tot08">#REF!</definedName>
    <definedName name="_tot09">#REF!</definedName>
    <definedName name="_tot10">#REF!</definedName>
    <definedName name="_tot11">#REF!</definedName>
    <definedName name="_tot12">#REF!</definedName>
    <definedName name="_tot13">#REF!</definedName>
    <definedName name="_tot14">#REF!</definedName>
    <definedName name="_tot15">#REF!</definedName>
    <definedName name="_tot16">#REF!</definedName>
    <definedName name="_tot17">#REF!</definedName>
    <definedName name="_tot18">#REF!</definedName>
    <definedName name="_tot19">#REF!</definedName>
    <definedName name="_tot20">#REF!</definedName>
    <definedName name="ARRPU">#REF!</definedName>
    <definedName name="Ba">#REF!</definedName>
    <definedName name="Bacou">#REF!</definedName>
    <definedName name="Baint">#REF!</definedName>
    <definedName name="bas_de_page">#REF!</definedName>
    <definedName name="Béton">#REF!</definedName>
    <definedName name="bhy">#REF!</definedName>
    <definedName name="cib">#REF!</definedName>
    <definedName name="coeff">#REF!</definedName>
    <definedName name="delta">#REF!</definedName>
    <definedName name="dht">#REF!</definedName>
    <definedName name="div">#REF!</definedName>
    <definedName name="Doka">#REF!</definedName>
    <definedName name="dttc">#REF!</definedName>
    <definedName name="FIN">'[1]MINUTE DE METRE'!#REF!</definedName>
    <definedName name="go">#REF!</definedName>
    <definedName name="Grosb">#REF!</definedName>
    <definedName name="HA">#REF!</definedName>
    <definedName name="_xlnm.Print_Titles" localSheetId="1">'Recap général '!$1:$4</definedName>
    <definedName name="lll" localSheetId="1">#REF!</definedName>
    <definedName name="lll">#REF!</definedName>
    <definedName name="lot">#REF!</definedName>
    <definedName name="option">#REF!</definedName>
    <definedName name="PM10.0102">'[1]MINUTE DE METRE'!$N$523</definedName>
    <definedName name="PM10.0202">'[1]MINUTE DE METRE'!$N$525</definedName>
    <definedName name="PM10.0302">'[1]MINUTE DE METRE'!$N$527</definedName>
    <definedName name="PM10.0402">'[1]MINUTE DE METRE'!$N$529</definedName>
    <definedName name="PM10.0502">'[1]MINUTE DE METRE'!$N$531</definedName>
    <definedName name="PM10.1001.01">'[1]MINUTE DE METRE'!$N$496</definedName>
    <definedName name="PM10.1002.01">'[1]MINUTE DE METRE'!#REF!</definedName>
    <definedName name="PM10.1101.01">'[1]MINUTE DE METRE'!$N$498</definedName>
    <definedName name="PM10.1102.01">'[1]MINUTE DE METRE'!#REF!</definedName>
    <definedName name="PM10.1201.01">'[1]MINUTE DE METRE'!$N$500</definedName>
    <definedName name="PM10.1202.01">'[1]MINUTE DE METRE'!#REF!</definedName>
    <definedName name="PM10.2001.02">'[1]MINUTE DE METRE'!$N$503</definedName>
    <definedName name="PM10.2002.02">'[1]MINUTE DE METRE'!#REF!</definedName>
    <definedName name="PM10.2101.02">'[1]MINUTE DE METRE'!$N$505</definedName>
    <definedName name="PM10.2102.02">'[1]MINUTE DE METRE'!#REF!</definedName>
    <definedName name="PM10.2201.02">'[1]MINUTE DE METRE'!$N$507</definedName>
    <definedName name="PM10.2202.02">'[1]MINUTE DE METRE'!#REF!</definedName>
    <definedName name="PM10.2301.02">'[1]MINUTE DE METRE'!$N$509</definedName>
    <definedName name="PM10.2302.02">'[1]MINUTE DE METRE'!#REF!</definedName>
    <definedName name="PM10.3001.03">'[1]MINUTE DE METRE'!$N$512</definedName>
    <definedName name="PM10.3002.03">'[1]MINUTE DE METRE'!#REF!</definedName>
    <definedName name="PM10.3501.04">'[1]MINUTE DE METRE'!$N$515</definedName>
    <definedName name="PM10.3502.04">'[1]MINUTE DE METRE'!#REF!</definedName>
    <definedName name="PM10.3601.04">'[1]MINUTE DE METRE'!$N$517</definedName>
    <definedName name="PM10.3602.04">'[1]MINUTE DE METRE'!#REF!</definedName>
    <definedName name="PM10.4001.05">'[1]MINUTE DE METRE'!$N$520</definedName>
    <definedName name="PM10.4002.05">'[1]MINUTE DE METRE'!#REF!</definedName>
    <definedName name="PM20100ARD190003.01">'[1]MINUTE DE METRE'!$N$20</definedName>
    <definedName name="PM20100ARD1900103.02">'[1]MINUTE DE METRE'!$N$48</definedName>
    <definedName name="PM20100ARD202003.01">'[1]MINUTE DE METRE'!$N$24</definedName>
    <definedName name="PM20100cou9803.01">'[1]MINUTE DE METRE'!$N$22</definedName>
    <definedName name="PM20100kkk50003.03">'[1]MINUTE DE METRE'!$N$55</definedName>
    <definedName name="PM20100kkk50103.03">'[1]MINUTE DE METRE'!$N$57</definedName>
    <definedName name="PM20100ttt900203.02">'[1]MINUTE DE METRE'!$N$50</definedName>
    <definedName name="PM20300TC14003.01">'[1]MINUTE DE METRE'!$N$26</definedName>
    <definedName name="PM20500BAC101005">'[1]MINUTE DE METRE'!#REF!</definedName>
    <definedName name="PM20500BAC103003.01">'[1]MINUTE DE METRE'!$N$12</definedName>
    <definedName name="PM20500BAC105003.01">'[1]MINUTE DE METRE'!$N$14</definedName>
    <definedName name="PM20500BAC105005">'[1]MINUTE DE METRE'!$N$14</definedName>
    <definedName name="PM20500BAC150003.01">'[1]MINUTE DE METRE'!$N$16</definedName>
    <definedName name="PM20500BAC150005">'[1]MINUTE DE METRE'!$N$16</definedName>
    <definedName name="PM20600BAC202003.01">'[1]MINUTE DE METRE'!$N$10</definedName>
    <definedName name="PM20600BAC204003.01">'[1]MINUTE DE METRE'!$N$18</definedName>
    <definedName name="PM20600BAC204005">'[1]MINUTE DE METRE'!$N$18</definedName>
    <definedName name="PM20900ETA101003.02">'[1]MINUTE DE METRE'!$N$29</definedName>
    <definedName name="PM20900ETA102003.02">'[1]MINUTE DE METRE'!$N$33</definedName>
    <definedName name="PM20900ETA103003.02">'[1]MINUTE DE METRE'!$N$38</definedName>
    <definedName name="PM20900ETA104003.02">'[1]MINUTE DE METRE'!$N$40</definedName>
    <definedName name="PM20900ETA106003.02">'[1]MINUTE DE METRE'!$N$44</definedName>
    <definedName name="PM20900ETA109003.02">'[1]MINUTE DE METRE'!$N$46</definedName>
    <definedName name="PM20950LAN101003.02">'[1]MINUTE DE METRE'!$N$52</definedName>
    <definedName name="PM35100ALV102008.01">'[1]MINUTE DE METRE'!$N$108</definedName>
    <definedName name="PM35100ALV102008.03">'[1]MINUTE DE METRE'!$N$212</definedName>
    <definedName name="PM35100ALV104008.03">'[1]MINUTE DE METRE'!$N$214</definedName>
    <definedName name="PM35100PAP102008.01">'[1]MINUTE DE METRE'!$N$112</definedName>
    <definedName name="PM35100PAP103008.01">'[1]MINUTE DE METRE'!$N$110</definedName>
    <definedName name="PM35100PAP104008.01">'[1]MINUTE DE METRE'!$N$115</definedName>
    <definedName name="PM35100PAP301008.01">'[1]MINUTE DE METRE'!$N$117</definedName>
    <definedName name="PM35100PAP350008.01">'[1]MINUTE DE METRE'!$N$123</definedName>
    <definedName name="PM35100PAP352008.01">'[1]MINUTE DE METRE'!$N$128</definedName>
    <definedName name="PM35100PAP401008.01">'[1]MINUTE DE METRE'!$N$131</definedName>
    <definedName name="PM35200DIV101008.01">'[1]MINUTE DE METRE'!$N$134</definedName>
    <definedName name="PM35200DIV101008.03">'[1]MINUTE DE METRE'!$N$216</definedName>
    <definedName name="PM35200DIV103008.01">'[1]MINUTE DE METRE'!$N$138</definedName>
    <definedName name="PM35200DIV104008.01">'[1]MINUTE DE METRE'!$N$140</definedName>
    <definedName name="PM35200DIV106008.02">'[1]MINUTE DE METRE'!$N$145</definedName>
    <definedName name="PM35200DIV106008.03">'[1]MINUTE DE METRE'!$N$218</definedName>
    <definedName name="PM3530008.03">'[1]MINUTE DE METRE'!$N$220</definedName>
    <definedName name="PM35400MOB101008.03">'[1]MINUTE DE METRE'!$N$222</definedName>
    <definedName name="PM35400MOB102008.03">'[1]MINUTE DE METRE'!$N$224</definedName>
    <definedName name="PM35400MOB110008.03">'[1]MINUTE DE METRE'!$N$226</definedName>
    <definedName name="PM35men0108.01">'[1]MINUTE DE METRE'!$N$120</definedName>
    <definedName name="PM35men0208.01">'[1]MINUTE DE METRE'!$N$136</definedName>
    <definedName name="PM35men0308.02">'[1]MINUTE DE METRE'!$N$143</definedName>
    <definedName name="PM35men0408.02">'[1]MINUTE DE METRE'!#REF!</definedName>
    <definedName name="PM35men0508.02">'[1]MINUTE DE METRE'!$N$147</definedName>
    <definedName name="PM35men0608.02">'[1]MINUTE DE METRE'!$N$166</definedName>
    <definedName name="PM35men0708.02">'[1]MINUTE DE METRE'!$N$184</definedName>
    <definedName name="PM35men0808.02">'[1]MINUTE DE METRE'!$N$186</definedName>
    <definedName name="PM35men0908.02">'[1]MINUTE DE METRE'!$N$157</definedName>
    <definedName name="PM35men1008.02">'[1]MINUTE DE METRE'!$N$188</definedName>
    <definedName name="PM35men1108.02">'[1]MINUTE DE METRE'!$N$190</definedName>
    <definedName name="PM35men1208.02">'[1]MINUTE DE METRE'!$N$192</definedName>
    <definedName name="PM35men1308.02">'[1]MINUTE DE METRE'!$N$194</definedName>
    <definedName name="PM35men1408.02">'[1]MINUTE DE METRE'!$N$196</definedName>
    <definedName name="PM35men152308.02">'[1]MINUTE DE METRE'!$N$198</definedName>
    <definedName name="PM35men2008.03">'[1]MINUTE DE METRE'!$N$228</definedName>
    <definedName name="PM35men3008.02">'[1]MINUTE DE METRE'!$N$164</definedName>
    <definedName name="PM35men5008.02">'[1]MINUTE DE METRE'!$N$180</definedName>
    <definedName name="PM35men5108.02">'[1]MINUTE DE METRE'!$N$182</definedName>
    <definedName name="PM35men6008.02">'[1]MINUTE DE METRE'!$N$203</definedName>
    <definedName name="PM35men6508.02">'[1]MINUTE DE METRE'!$N$205</definedName>
    <definedName name="PM35men6608.02">'[1]MINUTE DE METRE'!$N$207</definedName>
    <definedName name="PM35men6708.02">'[1]MINUTE DE METRE'!$N$209</definedName>
    <definedName name="PM35zzmn5608.01">'[1]MINUTE DE METRE'!$N$126</definedName>
    <definedName name="PM40100PLA108009.01">'[1]MINUTE DE METRE'!$N$232</definedName>
    <definedName name="PM40100PLA108009.02">'[1]MINUTE DE METRE'!$N$271</definedName>
    <definedName name="PM40100PLA700009.01">'[1]MINUTE DE METRE'!$N$234</definedName>
    <definedName name="PM40100PLA700009.02">'[1]MINUTE DE METRE'!$N$273</definedName>
    <definedName name="PM40200CPL100009.02">'[1]MINUTE DE METRE'!$N$275</definedName>
    <definedName name="PM40200CPL101009.02">'[1]MINUTE DE METRE'!$N$277</definedName>
    <definedName name="PM40200STYL100009.01">'[1]MINUTE DE METRE'!$N$236</definedName>
    <definedName name="PM40200STYL101509.01">'[1]MINUTE DE METRE'!$N$258</definedName>
    <definedName name="PM40400PLP201009.01">'[1]MINUTE DE METRE'!$N$260</definedName>
    <definedName name="PM40pla8009.02">'[1]MINUTE DE METRE'!$N$279</definedName>
    <definedName name="PM40pla80109.01">'[1]MINUTE DE METRE'!$N$264</definedName>
    <definedName name="PM40pla90009.01">'[1]MINUTE DE METRE'!$N$266</definedName>
    <definedName name="PM40PLAT0109.01">'[1]MINUTE DE METRE'!$N$262</definedName>
    <definedName name="PM40ser0106.02">'[1]MINUTE DE METRE'!$N$64</definedName>
    <definedName name="PM40ser0106.03">'[1]MINUTE DE METRE'!#REF!</definedName>
    <definedName name="PM40ser0206.02">'[1]MINUTE DE METRE'!$N$68</definedName>
    <definedName name="PM40ser0206.03">'[1]MINUTE DE METRE'!#REF!</definedName>
    <definedName name="PM40ser0306.02">'[1]MINUTE DE METRE'!$N$66</definedName>
    <definedName name="PM40ser0306.03">'[1]MINUTE DE METRE'!#REF!</definedName>
    <definedName name="PM40ser1006.03">'[1]MINUTE DE METRE'!$N$71</definedName>
    <definedName name="PM40ser1106.03">'[1]MINUTE DE METRE'!$N$73</definedName>
    <definedName name="PM40ser1206.03">'[1]MINUTE DE METRE'!$N$75</definedName>
    <definedName name="PM40ser12106.03">'[1]MINUTE DE METRE'!$N$77</definedName>
    <definedName name="PM40ser1306.03">'[1]MINUTE DE METRE'!$N$81</definedName>
    <definedName name="PM40ser1406.03">'[1]MINUTE DE METRE'!$N$87</definedName>
    <definedName name="PM40ser2006.03">'[1]MINUTE DE METRE'!$N$89</definedName>
    <definedName name="PM40ser2206.03">'[1]MINUTE DE METRE'!$N$91</definedName>
    <definedName name="PM40ser2406.03">'[1]MINUTE DE METRE'!$N$93</definedName>
    <definedName name="PM40ser2606.03">'[1]MINUTE DE METRE'!$N$95</definedName>
    <definedName name="PM40ser2706.03">'[1]MINUTE DE METRE'!$N$99</definedName>
    <definedName name="PM40ser2806.03">'[1]MINUTE DE METRE'!$N$97</definedName>
    <definedName name="PM40ser3006.03">'[1]MINUTE DE METRE'!$N$79</definedName>
    <definedName name="PM40SER9902">'[1]MINUTE DE METRE'!$N$4</definedName>
    <definedName name="PM40SER9904">'[1]MINUTE DE METRE'!$N$4</definedName>
    <definedName name="PM40ser991202">'[1]MINUTE DE METRE'!$N$6</definedName>
    <definedName name="PM45100FIB101012">'[1]MINUTE DE METRE'!$N$389</definedName>
    <definedName name="PM45100FIB102012">'[1]MINUTE DE METRE'!$N$401</definedName>
    <definedName name="PM45100FIB110012">'[1]MINUTE DE METRE'!$N$404</definedName>
    <definedName name="PM45100FIB200012">'[1]MINUTE DE METRE'!$N$412</definedName>
    <definedName name="PM45200FPM400012">'[1]MINUTE DE METRE'!$N$418</definedName>
    <definedName name="PM45fp5512">'[1]MINUTE DE METRE'!$N$407</definedName>
    <definedName name="PM45pla99009.01">'[1]MINUTE DE METRE'!$N$268</definedName>
    <definedName name="PM45zzplaf0112">'[1]MINUTE DE METRE'!$N$421</definedName>
    <definedName name="PM475fp55812">'[1]MINUTE DE METRE'!$N$415</definedName>
    <definedName name="PM50200SOL100010.01">'[1]MINUTE DE METRE'!$N$283</definedName>
    <definedName name="PM50200SOL100110.02">'[1]MINUTE DE METRE'!$N$336</definedName>
    <definedName name="PM50200SOL101810.01">'[1]MINUTE DE METRE'!$N$310</definedName>
    <definedName name="PM50200SOL102010.01">'[1]MINUTE DE METRE'!$N$317</definedName>
    <definedName name="PM50300SOL0500110.02">'[1]MINUTE DE METRE'!$N$340</definedName>
    <definedName name="PM50300SOL101010.01">'[1]MINUTE DE METRE'!$N$306</definedName>
    <definedName name="PM50300SOL102010.01">'[1]MINUTE DE METRE'!$N$285</definedName>
    <definedName name="PM50300SOL150010.01">'[1]MINUTE DE METRE'!$N$308</definedName>
    <definedName name="PM50400MOQ1020110.02">'[1]MINUTE DE METRE'!$N$338</definedName>
    <definedName name="PM50400MOQ105010.01">'[1]MINUTE DE METRE'!$N$323</definedName>
    <definedName name="PM50500DIV101010.01">'[1]MINUTE DE METRE'!$N$327</definedName>
    <definedName name="PM50500DIV102010.01">'[1]MINUTE DE METRE'!$N$329</definedName>
    <definedName name="PM50sol0110.01">'[1]MINUTE DE METRE'!$N$319</definedName>
    <definedName name="PM50sszz0510.01">'[1]MINUTE DE METRE'!$N$321</definedName>
    <definedName name="PM50sszz12010.01">'[1]MINUTE DE METRE'!$N$325</definedName>
    <definedName name="PM55100CAR100011.01">'[1]MINUTE DE METRE'!$N$344</definedName>
    <definedName name="PM55100CAR200011.01">'[1]MINUTE DE METRE'!$N$351</definedName>
    <definedName name="PM55100CAR2000111.02">'[1]MINUTE DE METRE'!$N$382</definedName>
    <definedName name="PM55100CAR400011.01">'[1]MINUTE DE METRE'!$N$364</definedName>
    <definedName name="PM55100rrs0111.01">'[1]MINUTE DE METRE'!$N$346</definedName>
    <definedName name="PM55200FAI100011.01">'[1]MINUTE DE METRE'!$N$368</definedName>
    <definedName name="PM55200FAI1000111.02">'[1]MINUTE DE METRE'!$N$386</definedName>
    <definedName name="PM55200FAI200011.01">'[1]MINUTE DE METRE'!$N$375</definedName>
    <definedName name="PM55300PLIN100011.01">'[1]MINUTE DE METRE'!$N$348</definedName>
    <definedName name="PM55300PLIN1000111.01">'[1]MINUTE DE METRE'!$N$358</definedName>
    <definedName name="PM55300PLIN1000111.02">'[1]MINUTE DE METRE'!$N$384</definedName>
    <definedName name="PM55300PLIN200011.01">'[1]MINUTE DE METRE'!$N$366</definedName>
    <definedName name="PM55400DIV102010.01">'[1]MINUTE DE METRE'!$N$331</definedName>
    <definedName name="PM55400DIV105011.01">'[1]MINUTE DE METRE'!$N$377</definedName>
    <definedName name="PM55400DIV200011.01">'[1]MINUTE DE METRE'!$N$379</definedName>
    <definedName name="PM55sszz5010.01">'[1]MINUTE DE METRE'!$N$333</definedName>
    <definedName name="PM60100PIN1020113.02">'[1]MINUTE DE METRE'!$N$456</definedName>
    <definedName name="PM60100PIN10201213.02">'[1]MINUTE DE METRE'!$N$458</definedName>
    <definedName name="PM60100PIN103013.01">'[1]MINUTE DE METRE'!$N$427</definedName>
    <definedName name="PM60100PIN1040113.02">'[1]MINUTE DE METRE'!$N$460</definedName>
    <definedName name="PM60100PIN104013.01">'[1]MINUTE DE METRE'!$N$431</definedName>
    <definedName name="PM60100PIN1040213.01">'[1]MINUTE DE METRE'!$N$433</definedName>
    <definedName name="PM60100PIN1040313.01">'[1]MINUTE DE METRE'!$N$429</definedName>
    <definedName name="PM60100PIN1100113.01">'[1]MINUTE DE METRE'!$N$437</definedName>
    <definedName name="PM60100PIN110013.01">'[1]MINUTE DE METRE'!$N$439</definedName>
    <definedName name="PM60100PIN120013.01">'[1]MINUTE DE METRE'!$N$441</definedName>
    <definedName name="PM60100PIN200013.01">'[1]MINUTE DE METRE'!$N$435</definedName>
    <definedName name="PM60100PIN201013.01">'[1]MINUTE DE METRE'!$N$443</definedName>
    <definedName name="PM60100PIN300013.01">'[1]MINUTE DE METRE'!$N$445</definedName>
    <definedName name="PM60100PIN400013.01">'[1]MINUTE DE METRE'!$N$449</definedName>
    <definedName name="PM60100PIN9000113.02">'[1]MINUTE DE METRE'!$N$462</definedName>
    <definedName name="PM60100PIN900013.01">'[1]MINUTE DE METRE'!$N$451</definedName>
    <definedName name="PM60200REV200013.01">'[1]MINUTE DE METRE'!$N$447</definedName>
    <definedName name="PM60200REV300013.02">'[1]MINUTE DE METRE'!$N$454</definedName>
    <definedName name="PM60pein0113.01">'[1]MINUTE DE METRE'!$N$425</definedName>
    <definedName name="PM80chauf0115">'[1]MINUTE DE METRE'!$N$468</definedName>
    <definedName name="PM80elec0116">'[1]MINUTE DE METRE'!$N$471</definedName>
    <definedName name="PM80elec0217">'[1]MINUTE DE METRE'!$N$474</definedName>
    <definedName name="PM80occ0107">'[1]MINUTE DE METRE'!$N$102</definedName>
    <definedName name="PM80occ0207">'[1]MINUTE DE METRE'!$N$104</definedName>
    <definedName name="PM80plom0214">'[1]MINUTE DE METRE'!$N$465</definedName>
    <definedName name="PM90ASC1017">'[1]MINUTE DE METRE'!$N$479</definedName>
    <definedName name="PM90pa0118">'[1]MINUTE DE METRE'!$N$482</definedName>
    <definedName name="PM90pa0218">'[1]MINUTE DE METRE'!$N$484</definedName>
    <definedName name="PM90pa0318">'[1]MINUTE DE METRE'!$N$486</definedName>
    <definedName name="PM90pa0418">'[1]MINUTE DE METRE'!$N$488</definedName>
    <definedName name="PM90pa0518">'[1]MINUTE DE METRE'!$N$490</definedName>
    <definedName name="Pot">#REF!</definedName>
    <definedName name="Poutre">#REF!</definedName>
    <definedName name="PV20500BAC1010">'[1]MINUTE DE METRE'!#REF!</definedName>
    <definedName name="PV35men04">'[1]MINUTE DE METRE'!#REF!</definedName>
    <definedName name="QQ10.0102">'[1]MINUTE DE METRE'!$E$523</definedName>
    <definedName name="QQ10.0202">'[1]MINUTE DE METRE'!$E$525</definedName>
    <definedName name="QQ10.0302">'[1]MINUTE DE METRE'!$E$527</definedName>
    <definedName name="QQ10.0402">'[1]MINUTE DE METRE'!$E$529</definedName>
    <definedName name="QQ10.0502">'[1]MINUTE DE METRE'!$E$531</definedName>
    <definedName name="QQ10.1001.01">'[1]MINUTE DE METRE'!$E$496</definedName>
    <definedName name="QQ10.1002.01">'[1]MINUTE DE METRE'!#REF!</definedName>
    <definedName name="QQ10.1101.01">'[1]MINUTE DE METRE'!$E$498</definedName>
    <definedName name="QQ10.1102.01">'[1]MINUTE DE METRE'!#REF!</definedName>
    <definedName name="QQ10.1201.01">'[1]MINUTE DE METRE'!$E$500</definedName>
    <definedName name="QQ10.1202.01">'[1]MINUTE DE METRE'!#REF!</definedName>
    <definedName name="QQ10.2001.02">'[1]MINUTE DE METRE'!$E$503</definedName>
    <definedName name="QQ10.2002.02">'[1]MINUTE DE METRE'!#REF!</definedName>
    <definedName name="QQ10.2101.02">'[1]MINUTE DE METRE'!$E$505</definedName>
    <definedName name="QQ10.2102.02">'[1]MINUTE DE METRE'!#REF!</definedName>
    <definedName name="QQ10.2201.02">'[1]MINUTE DE METRE'!$E$507</definedName>
    <definedName name="QQ10.2202.02">'[1]MINUTE DE METRE'!#REF!</definedName>
    <definedName name="QQ10.2301.02">'[1]MINUTE DE METRE'!$E$509</definedName>
    <definedName name="QQ10.2302.02">'[1]MINUTE DE METRE'!#REF!</definedName>
    <definedName name="QQ10.3001.03">'[1]MINUTE DE METRE'!$E$512</definedName>
    <definedName name="QQ10.3002.03">'[1]MINUTE DE METRE'!#REF!</definedName>
    <definedName name="QQ10.3501.04">'[1]MINUTE DE METRE'!$E$515</definedName>
    <definedName name="QQ10.3502.04">'[1]MINUTE DE METRE'!#REF!</definedName>
    <definedName name="QQ10.3601.04">'[1]MINUTE DE METRE'!$E$517</definedName>
    <definedName name="QQ10.3602.04">'[1]MINUTE DE METRE'!#REF!</definedName>
    <definedName name="QQ10.4001.05">'[1]MINUTE DE METRE'!$E$520</definedName>
    <definedName name="QQ10.4002.05">'[1]MINUTE DE METRE'!#REF!</definedName>
    <definedName name="QQ20100ARD190003.01">'[1]MINUTE DE METRE'!$E$20</definedName>
    <definedName name="QQ20100ARD1900103.02">'[1]MINUTE DE METRE'!$E$48</definedName>
    <definedName name="QQ20100ARD202003.01">'[1]MINUTE DE METRE'!$E$24</definedName>
    <definedName name="QQ20100cou9803.01">'[1]MINUTE DE METRE'!$E$22</definedName>
    <definedName name="QQ20100kkk50003.03">'[1]MINUTE DE METRE'!$E$55</definedName>
    <definedName name="QQ20100kkk50103.03">'[1]MINUTE DE METRE'!$E$57</definedName>
    <definedName name="QQ20100ttt900203.02">'[1]MINUTE DE METRE'!$E$50</definedName>
    <definedName name="QQ20300TC14003.01">'[1]MINUTE DE METRE'!$E$26</definedName>
    <definedName name="QQ20500BAC101005">'[1]MINUTE DE METRE'!#REF!</definedName>
    <definedName name="QQ20500BAC103003.01">'[1]MINUTE DE METRE'!$E$12</definedName>
    <definedName name="QQ20500BAC105003.01">'[1]MINUTE DE METRE'!$E$14</definedName>
    <definedName name="QQ20500BAC105005">'[1]MINUTE DE METRE'!$E$14</definedName>
    <definedName name="QQ20500BAC150003.01">'[1]MINUTE DE METRE'!$E$16</definedName>
    <definedName name="QQ20500BAC150005">'[1]MINUTE DE METRE'!$E$16</definedName>
    <definedName name="QQ20600BAC202003.01">'[1]MINUTE DE METRE'!$E$10</definedName>
    <definedName name="QQ20600BAC204003.01">'[1]MINUTE DE METRE'!$E$18</definedName>
    <definedName name="QQ20600BAC204005">'[1]MINUTE DE METRE'!$E$18</definedName>
    <definedName name="QQ20900ETA101003.02">'[1]MINUTE DE METRE'!$E$29</definedName>
    <definedName name="QQ20900ETA102003.02">'[1]MINUTE DE METRE'!$E$33</definedName>
    <definedName name="QQ20900ETA103003.02">'[1]MINUTE DE METRE'!$E$38</definedName>
    <definedName name="QQ20900ETA104003.02">'[1]MINUTE DE METRE'!$E$40</definedName>
    <definedName name="QQ20900ETA106003.02">'[1]MINUTE DE METRE'!$E$44</definedName>
    <definedName name="QQ20900ETA109003.02">'[1]MINUTE DE METRE'!$E$46</definedName>
    <definedName name="QQ20950LAN101003.02">'[1]MINUTE DE METRE'!$E$52</definedName>
    <definedName name="QQ35100ALV102008.01">'[1]MINUTE DE METRE'!$E$108</definedName>
    <definedName name="QQ35100ALV102008.03">'[1]MINUTE DE METRE'!$E$212</definedName>
    <definedName name="QQ35100ALV104008.03">'[1]MINUTE DE METRE'!$E$214</definedName>
    <definedName name="QQ35100PAP102008.01">'[1]MINUTE DE METRE'!$E$112</definedName>
    <definedName name="QQ35100PAP103008.01">'[1]MINUTE DE METRE'!$E$110</definedName>
    <definedName name="QQ35100PAP104008.01">'[1]MINUTE DE METRE'!$E$115</definedName>
    <definedName name="QQ35100PAP301008.01">'[1]MINUTE DE METRE'!$E$117</definedName>
    <definedName name="QQ35100PAP350008.01">'[1]MINUTE DE METRE'!$E$123</definedName>
    <definedName name="QQ35100PAP352008.01">'[1]MINUTE DE METRE'!$E$128</definedName>
    <definedName name="QQ35100PAP401008.01">'[1]MINUTE DE METRE'!$E$131</definedName>
    <definedName name="QQ35200DIV101008.01">'[1]MINUTE DE METRE'!$E$134</definedName>
    <definedName name="QQ35200DIV101008.03">'[1]MINUTE DE METRE'!$E$216</definedName>
    <definedName name="QQ35200DIV103008.01">'[1]MINUTE DE METRE'!$E$138</definedName>
    <definedName name="QQ35200DIV104008.01">'[1]MINUTE DE METRE'!$E$140</definedName>
    <definedName name="QQ35200DIV106008.02">'[1]MINUTE DE METRE'!$E$145</definedName>
    <definedName name="QQ35200DIV106008.03">'[1]MINUTE DE METRE'!$E$218</definedName>
    <definedName name="QQ3530008.03">'[1]MINUTE DE METRE'!$E$220</definedName>
    <definedName name="QQ35400MOB101008.03">'[1]MINUTE DE METRE'!$E$222</definedName>
    <definedName name="QQ35400MOB102008.03">'[1]MINUTE DE METRE'!$E$224</definedName>
    <definedName name="QQ35400MOB110008.03">'[1]MINUTE DE METRE'!$E$226</definedName>
    <definedName name="QQ35men0108.01">'[1]MINUTE DE METRE'!$E$120</definedName>
    <definedName name="QQ35men0208.01">'[1]MINUTE DE METRE'!$E$136</definedName>
    <definedName name="QQ35men0308.02">'[1]MINUTE DE METRE'!$E$143</definedName>
    <definedName name="QQ35men0408.02">'[1]MINUTE DE METRE'!#REF!</definedName>
    <definedName name="QQ35men0508.02">'[1]MINUTE DE METRE'!$E$147</definedName>
    <definedName name="QQ35men0608.02">'[1]MINUTE DE METRE'!$E$166</definedName>
    <definedName name="QQ35men0708.02">'[1]MINUTE DE METRE'!$E$184</definedName>
    <definedName name="QQ35men0808.02">'[1]MINUTE DE METRE'!$E$186</definedName>
    <definedName name="QQ35men0908.02">'[1]MINUTE DE METRE'!$E$157</definedName>
    <definedName name="QQ35men1008.02">'[1]MINUTE DE METRE'!$E$188</definedName>
    <definedName name="QQ35men1108.02">'[1]MINUTE DE METRE'!$E$190</definedName>
    <definedName name="QQ35men1208.02">'[1]MINUTE DE METRE'!$E$192</definedName>
    <definedName name="QQ35men1308.02">'[1]MINUTE DE METRE'!$E$194</definedName>
    <definedName name="QQ35men1408.02">'[1]MINUTE DE METRE'!$E$196</definedName>
    <definedName name="QQ35men152308.02">'[1]MINUTE DE METRE'!$E$198</definedName>
    <definedName name="QQ35men2008.03">'[1]MINUTE DE METRE'!$E$228</definedName>
    <definedName name="QQ35men3008.02">'[1]MINUTE DE METRE'!$E$164</definedName>
    <definedName name="QQ35men5008.02">'[1]MINUTE DE METRE'!$E$180</definedName>
    <definedName name="QQ35men5108.02">'[1]MINUTE DE METRE'!$E$182</definedName>
    <definedName name="QQ35men6008.02">'[1]MINUTE DE METRE'!$E$203</definedName>
    <definedName name="QQ35men6508.02">'[1]MINUTE DE METRE'!$E$205</definedName>
    <definedName name="QQ35men6608.02">'[1]MINUTE DE METRE'!$E$207</definedName>
    <definedName name="QQ35men6708.02">'[1]MINUTE DE METRE'!$E$209</definedName>
    <definedName name="QQ35zzmn5608.01">'[1]MINUTE DE METRE'!$E$126</definedName>
    <definedName name="QQ40100PLA108009.01">'[1]MINUTE DE METRE'!$E$232</definedName>
    <definedName name="QQ40100PLA108009.02">'[1]MINUTE DE METRE'!$E$271</definedName>
    <definedName name="QQ40100PLA700009.01">'[1]MINUTE DE METRE'!$E$234</definedName>
    <definedName name="QQ40100PLA700009.02">'[1]MINUTE DE METRE'!$E$273</definedName>
    <definedName name="QQ40200CPL100009.02">'[1]MINUTE DE METRE'!$E$275</definedName>
    <definedName name="QQ40200CPL101009.02">'[1]MINUTE DE METRE'!$E$277</definedName>
    <definedName name="QQ40200STYL100009.01">'[1]MINUTE DE METRE'!$E$236</definedName>
    <definedName name="QQ40200STYL101509.01">'[1]MINUTE DE METRE'!$E$258</definedName>
    <definedName name="QQ40400PLP201009.01">'[1]MINUTE DE METRE'!$E$260</definedName>
    <definedName name="QQ40pla8009.02">'[1]MINUTE DE METRE'!$E$279</definedName>
    <definedName name="QQ40pla80109.01">'[1]MINUTE DE METRE'!$E$264</definedName>
    <definedName name="QQ40pla90009.01">'[1]MINUTE DE METRE'!$E$266</definedName>
    <definedName name="QQ40PLAT0109.01">'[1]MINUTE DE METRE'!$E$262</definedName>
    <definedName name="QQ40ser0106.02">'[1]MINUTE DE METRE'!$E$64</definedName>
    <definedName name="QQ40ser0106.03">'[1]MINUTE DE METRE'!#REF!</definedName>
    <definedName name="QQ40ser0206.02">'[1]MINUTE DE METRE'!$E$68</definedName>
    <definedName name="QQ40ser0206.03">'[1]MINUTE DE METRE'!#REF!</definedName>
    <definedName name="QQ40ser0306.02">'[1]MINUTE DE METRE'!$E$66</definedName>
    <definedName name="QQ40ser0306.03">'[1]MINUTE DE METRE'!#REF!</definedName>
    <definedName name="QQ40ser1006.03">'[1]MINUTE DE METRE'!$E$71</definedName>
    <definedName name="QQ40ser1106.03">'[1]MINUTE DE METRE'!$E$73</definedName>
    <definedName name="QQ40ser1206.03">'[1]MINUTE DE METRE'!$E$75</definedName>
    <definedName name="QQ40ser12106.03">'[1]MINUTE DE METRE'!$E$77</definedName>
    <definedName name="QQ40ser1306.03">'[1]MINUTE DE METRE'!$E$81</definedName>
    <definedName name="QQ40ser1406.03">'[1]MINUTE DE METRE'!$E$87</definedName>
    <definedName name="QQ40ser2006.03">'[1]MINUTE DE METRE'!$E$89</definedName>
    <definedName name="QQ40ser2206.03">'[1]MINUTE DE METRE'!$E$91</definedName>
    <definedName name="QQ40ser2406.03">'[1]MINUTE DE METRE'!$E$93</definedName>
    <definedName name="QQ40ser2606.03">'[1]MINUTE DE METRE'!$E$95</definedName>
    <definedName name="QQ40ser2706.03">'[1]MINUTE DE METRE'!$E$99</definedName>
    <definedName name="QQ40ser2806.03">'[1]MINUTE DE METRE'!$E$97</definedName>
    <definedName name="QQ40ser3006.03">'[1]MINUTE DE METRE'!$E$79</definedName>
    <definedName name="QQ40SER9902">'[1]MINUTE DE METRE'!$E$4</definedName>
    <definedName name="QQ40SER9904">'[1]MINUTE DE METRE'!$E$4</definedName>
    <definedName name="QQ40ser991202">'[1]MINUTE DE METRE'!$E$6</definedName>
    <definedName name="QQ45100FIB101012">'[1]MINUTE DE METRE'!$E$389</definedName>
    <definedName name="QQ45100FIB102012">'[1]MINUTE DE METRE'!$E$401</definedName>
    <definedName name="QQ45100FIB110012">'[1]MINUTE DE METRE'!$E$404</definedName>
    <definedName name="QQ45100FIB200012">'[1]MINUTE DE METRE'!$E$412</definedName>
    <definedName name="QQ45200FPM400012">'[1]MINUTE DE METRE'!$E$418</definedName>
    <definedName name="QQ45fp5512">'[1]MINUTE DE METRE'!$E$407</definedName>
    <definedName name="QQ45pla99009.01">'[1]MINUTE DE METRE'!$E$268</definedName>
    <definedName name="QQ45zzplaf0112">'[1]MINUTE DE METRE'!$E$421</definedName>
    <definedName name="QQ475fp55812">'[1]MINUTE DE METRE'!$E$415</definedName>
    <definedName name="QQ50200SOL100010.01">'[1]MINUTE DE METRE'!$E$283</definedName>
    <definedName name="QQ50200SOL100110.02">'[1]MINUTE DE METRE'!$E$336</definedName>
    <definedName name="QQ50200SOL101810.01">'[1]MINUTE DE METRE'!$E$310</definedName>
    <definedName name="QQ50200SOL102010.01">'[1]MINUTE DE METRE'!$E$317</definedName>
    <definedName name="QQ50300SOL0500110.02">'[1]MINUTE DE METRE'!$E$340</definedName>
    <definedName name="QQ50300SOL101010.01">'[1]MINUTE DE METRE'!$E$306</definedName>
    <definedName name="QQ50300SOL102010.01">'[1]MINUTE DE METRE'!$E$285</definedName>
    <definedName name="QQ50300SOL150010.01">'[1]MINUTE DE METRE'!$E$308</definedName>
    <definedName name="QQ50400MOQ1020110.02">'[1]MINUTE DE METRE'!$E$338</definedName>
    <definedName name="QQ50400MOQ105010.01">'[1]MINUTE DE METRE'!$E$323</definedName>
    <definedName name="QQ50500DIV101010.01">'[1]MINUTE DE METRE'!$E$327</definedName>
    <definedName name="QQ50500DIV102010.01">'[1]MINUTE DE METRE'!$E$329</definedName>
    <definedName name="QQ50sol0110.01">'[1]MINUTE DE METRE'!$E$319</definedName>
    <definedName name="QQ50sszz0510.01">'[1]MINUTE DE METRE'!$E$321</definedName>
    <definedName name="QQ50sszz12010.01">'[1]MINUTE DE METRE'!$E$325</definedName>
    <definedName name="QQ55100CAR100011.01">'[1]MINUTE DE METRE'!$E$344</definedName>
    <definedName name="QQ55100CAR200011.01">'[1]MINUTE DE METRE'!$E$351</definedName>
    <definedName name="QQ55100CAR2000111.02">'[1]MINUTE DE METRE'!$E$382</definedName>
    <definedName name="QQ55100CAR400011.01">'[1]MINUTE DE METRE'!$E$364</definedName>
    <definedName name="QQ55100rrs0111.01">'[1]MINUTE DE METRE'!$E$346</definedName>
    <definedName name="QQ55200FAI100011.01">'[1]MINUTE DE METRE'!$E$368</definedName>
    <definedName name="QQ55200FAI1000111.02">'[1]MINUTE DE METRE'!$E$386</definedName>
    <definedName name="QQ55200FAI200011.01">'[1]MINUTE DE METRE'!$E$375</definedName>
    <definedName name="QQ55300PLIN100011.01">'[1]MINUTE DE METRE'!$E$348</definedName>
    <definedName name="QQ55300PLIN1000111.01">'[1]MINUTE DE METRE'!$E$358</definedName>
    <definedName name="QQ55300PLIN1000111.02">'[1]MINUTE DE METRE'!$E$384</definedName>
    <definedName name="QQ55300PLIN200011.01">'[1]MINUTE DE METRE'!$E$366</definedName>
    <definedName name="QQ55400DIV102010.01">'[1]MINUTE DE METRE'!$E$331</definedName>
    <definedName name="QQ55400DIV105011.01">'[1]MINUTE DE METRE'!$E$377</definedName>
    <definedName name="QQ55400DIV200011.01">'[1]MINUTE DE METRE'!$E$379</definedName>
    <definedName name="QQ55sszz5010.01">'[1]MINUTE DE METRE'!$E$333</definedName>
    <definedName name="QQ60100PIN1020113.02">'[1]MINUTE DE METRE'!$E$456</definedName>
    <definedName name="QQ60100PIN10201213.02">'[1]MINUTE DE METRE'!$E$458</definedName>
    <definedName name="QQ60100PIN103013.01">'[1]MINUTE DE METRE'!$E$427</definedName>
    <definedName name="QQ60100PIN1040113.02">'[1]MINUTE DE METRE'!$E$460</definedName>
    <definedName name="QQ60100PIN104013.01">'[1]MINUTE DE METRE'!$E$431</definedName>
    <definedName name="QQ60100PIN1040213.01">'[1]MINUTE DE METRE'!$E$433</definedName>
    <definedName name="QQ60100PIN1040313.01">'[1]MINUTE DE METRE'!$E$429</definedName>
    <definedName name="QQ60100PIN1100113.01">'[1]MINUTE DE METRE'!$E$437</definedName>
    <definedName name="QQ60100PIN110013.01">'[1]MINUTE DE METRE'!$E$439</definedName>
    <definedName name="QQ60100PIN120013.01">'[1]MINUTE DE METRE'!$E$441</definedName>
    <definedName name="QQ60100PIN200013.01">'[1]MINUTE DE METRE'!$E$435</definedName>
    <definedName name="QQ60100PIN201013.01">'[1]MINUTE DE METRE'!$E$443</definedName>
    <definedName name="QQ60100PIN300013.01">'[1]MINUTE DE METRE'!$E$445</definedName>
    <definedName name="QQ60100PIN400013.01">'[1]MINUTE DE METRE'!$E$449</definedName>
    <definedName name="QQ60100PIN9000113.02">'[1]MINUTE DE METRE'!$E$462</definedName>
    <definedName name="QQ60100PIN900013.01">'[1]MINUTE DE METRE'!$E$451</definedName>
    <definedName name="QQ60200REV200013.01">'[1]MINUTE DE METRE'!$E$447</definedName>
    <definedName name="QQ60200REV300013.02">'[1]MINUTE DE METRE'!$E$454</definedName>
    <definedName name="QQ60pein0113.01">'[1]MINUTE DE METRE'!$E$425</definedName>
    <definedName name="QQ80chauf0115">'[1]MINUTE DE METRE'!$E$468</definedName>
    <definedName name="QQ80elec0116">'[1]MINUTE DE METRE'!$E$471</definedName>
    <definedName name="QQ80elec0217">'[1]MINUTE DE METRE'!$E$474</definedName>
    <definedName name="QQ80occ0107">'[1]MINUTE DE METRE'!$E$102</definedName>
    <definedName name="QQ80occ0207">'[1]MINUTE DE METRE'!$E$104</definedName>
    <definedName name="QQ80plom0214">'[1]MINUTE DE METRE'!$E$465</definedName>
    <definedName name="QQ90ASC1017">'[1]MINUTE DE METRE'!$E$479</definedName>
    <definedName name="QQ90pa0118">'[1]MINUTE DE METRE'!$E$482</definedName>
    <definedName name="QQ90pa0218">'[1]MINUTE DE METRE'!$E$484</definedName>
    <definedName name="QQ90pa0318">'[1]MINUTE DE METRE'!$E$486</definedName>
    <definedName name="QQ90pa0418">'[1]MINUTE DE METRE'!$E$488</definedName>
    <definedName name="QQ90pa0518">'[1]MINUTE DE METRE'!$E$490</definedName>
    <definedName name="ser">#REF!</definedName>
    <definedName name="tablarr">#REF!</definedName>
    <definedName name="tht">#REF!</definedName>
    <definedName name="thts">#REF!</definedName>
    <definedName name="tot01.01">#REF!</definedName>
    <definedName name="tot01.02">#REF!</definedName>
    <definedName name="tot01.03">#REF!</definedName>
    <definedName name="tot01.04">#REF!</definedName>
    <definedName name="tot01.05">#REF!</definedName>
    <definedName name="tot02.01">#REF!</definedName>
    <definedName name="tot02.02">#REF!</definedName>
    <definedName name="tot02.03">#REF!</definedName>
    <definedName name="tot02.04">#REF!</definedName>
    <definedName name="tot02.05">#REF!</definedName>
    <definedName name="tot03.01">#REF!</definedName>
    <definedName name="tot03.02">#REF!</definedName>
    <definedName name="tot03.03">#REF!</definedName>
    <definedName name="tot04.01">#REF!</definedName>
    <definedName name="tot04.02">#REF!</definedName>
    <definedName name="tot06.01">#REF!</definedName>
    <definedName name="tot06.02">#REF!</definedName>
    <definedName name="tot06.03">#REF!</definedName>
    <definedName name="tot08.01">#REF!</definedName>
    <definedName name="tot08.02">#REF!</definedName>
    <definedName name="tot08.03">#REF!</definedName>
    <definedName name="tot09.01">#REF!</definedName>
    <definedName name="tot09.02">#REF!</definedName>
    <definedName name="tot10.01">#REF!</definedName>
    <definedName name="tot10.02">#REF!</definedName>
    <definedName name="tot11.01">#REF!</definedName>
    <definedName name="tot11.02">#REF!</definedName>
    <definedName name="tot13.01">#REF!</definedName>
    <definedName name="tot13.02">#REF!</definedName>
    <definedName name="tot16.01">#REF!</definedName>
    <definedName name="tot16.02">#REF!</definedName>
    <definedName name="tot16.03">#REF!</definedName>
    <definedName name="tot20.01">#REF!</definedName>
    <definedName name="tot20.02">#REF!</definedName>
    <definedName name="tot20.03">#REF!</definedName>
    <definedName name="tot20.04">#REF!</definedName>
    <definedName name="tot20.05">#REF!</definedName>
    <definedName name="tot20.06">#REF!</definedName>
    <definedName name="TS">#REF!</definedName>
    <definedName name="tttc">#REF!</definedName>
    <definedName name="tttcs">#REF!</definedName>
    <definedName name="variant">#REF!</definedName>
    <definedName name="_xlnm.Print_Area" localSheetId="2">'04-ELEC'!$A$1:$I$86</definedName>
    <definedName name="_xlnm.Print_Area" localSheetId="0">PDG!$A$1:$H$32</definedName>
    <definedName name="_xlnm.Print_Area" localSheetId="1">'Recap général '!$A$1:$C$13</definedName>
  </definedNames>
  <calcPr calcId="191029" iterate="1"/>
</workbook>
</file>

<file path=xl/calcChain.xml><?xml version="1.0" encoding="utf-8"?>
<calcChain xmlns="http://schemas.openxmlformats.org/spreadsheetml/2006/main">
  <c r="H66" i="77" l="1"/>
  <c r="H65" i="77"/>
  <c r="H64" i="77"/>
  <c r="H63" i="77"/>
  <c r="H86" i="77" s="1"/>
  <c r="H61" i="77"/>
  <c r="H60" i="77"/>
  <c r="H59" i="77"/>
  <c r="H57" i="77" s="1"/>
  <c r="H85" i="77" s="1"/>
  <c r="H58" i="77"/>
  <c r="H53" i="77"/>
  <c r="H52" i="77"/>
  <c r="H51" i="77"/>
  <c r="H50" i="77"/>
  <c r="H83" i="77" s="1"/>
  <c r="H48" i="77"/>
  <c r="H47" i="77"/>
  <c r="H46" i="77"/>
  <c r="H41" i="77" s="1"/>
  <c r="H82" i="77" s="1"/>
  <c r="H45" i="77"/>
  <c r="H44" i="77"/>
  <c r="H43" i="77"/>
  <c r="H42" i="77"/>
  <c r="H39" i="77"/>
  <c r="H38" i="77"/>
  <c r="H37" i="77"/>
  <c r="H35" i="77" s="1"/>
  <c r="H81" i="77" s="1"/>
  <c r="H36" i="77"/>
  <c r="H33" i="77"/>
  <c r="H32" i="77" s="1"/>
  <c r="H80" i="77" s="1"/>
  <c r="H30" i="77"/>
  <c r="H29" i="77"/>
  <c r="H28" i="77"/>
  <c r="H79" i="77" s="1"/>
  <c r="H22" i="77"/>
  <c r="H18" i="77" s="1"/>
  <c r="H77" i="77" s="1"/>
  <c r="H26" i="77"/>
  <c r="H25" i="77"/>
  <c r="H24" i="77"/>
  <c r="H78" i="77" s="1"/>
  <c r="H21" i="77"/>
  <c r="H20" i="77"/>
  <c r="H19" i="77"/>
  <c r="H16" i="77"/>
  <c r="H15" i="77" s="1"/>
  <c r="H76" i="77" s="1"/>
  <c r="B8" i="70"/>
  <c r="B7" i="70"/>
  <c r="G1" i="60"/>
  <c r="B82" i="77"/>
  <c r="C82" i="77"/>
  <c r="B83" i="77"/>
  <c r="C83" i="77"/>
  <c r="B81" i="77"/>
  <c r="C81" i="77"/>
  <c r="B80" i="77"/>
  <c r="C80" i="77"/>
  <c r="B79" i="77"/>
  <c r="C79" i="77"/>
  <c r="B78" i="77"/>
  <c r="C78" i="77"/>
  <c r="B77" i="77"/>
  <c r="C77" i="77"/>
  <c r="B76" i="77"/>
  <c r="C76" i="77"/>
  <c r="H55" i="77" l="1"/>
  <c r="H13" i="77"/>
  <c r="H70" i="77" l="1"/>
  <c r="H75" i="77"/>
  <c r="C6" i="70"/>
  <c r="A75" i="77"/>
  <c r="B75" i="77"/>
  <c r="C75" i="77"/>
  <c r="A84" i="77"/>
  <c r="B84" i="77"/>
  <c r="C84" i="77"/>
  <c r="B85" i="77"/>
  <c r="C85" i="77"/>
  <c r="B86" i="77"/>
  <c r="C86" i="77"/>
  <c r="C8" i="70" l="1"/>
  <c r="H84" i="77"/>
  <c r="C7" i="70" l="1"/>
  <c r="C11" i="70"/>
  <c r="C12" i="70" s="1"/>
  <c r="C13" i="70" s="1"/>
  <c r="H71" i="77" l="1"/>
  <c r="H72" i="77" s="1"/>
</calcChain>
</file>

<file path=xl/sharedStrings.xml><?xml version="1.0" encoding="utf-8"?>
<sst xmlns="http://schemas.openxmlformats.org/spreadsheetml/2006/main" count="127" uniqueCount="93">
  <si>
    <t>U</t>
  </si>
  <si>
    <t>Réf.</t>
  </si>
  <si>
    <t>DESIGNATION</t>
  </si>
  <si>
    <t>Qté ent.</t>
  </si>
  <si>
    <t>P.U.</t>
  </si>
  <si>
    <t>Sous-Total</t>
  </si>
  <si>
    <t xml:space="preserve">Commentaires </t>
  </si>
  <si>
    <t>BET SAI
ZI Plaine de Caumont
3 rue Henri Becquerel
11200 LEZIGNAN CORBIERES
Tél. : 04 68 40 18 73 
Fax : 04 68 33 86 71</t>
  </si>
  <si>
    <t>Le</t>
  </si>
  <si>
    <t>RECAPITULATIF</t>
  </si>
  <si>
    <t xml:space="preserve"> Maître d’Ouvrage :</t>
  </si>
  <si>
    <t xml:space="preserve"> Maître d’Oeuvre :</t>
  </si>
  <si>
    <t>Total TVA 20%</t>
  </si>
  <si>
    <t>Généralités</t>
  </si>
  <si>
    <t>▪ Les équipements du présent DPGF doivent être conformes au CCTP, avec toutes sujétions de mise en œuvre (fourniture, pose, raccordements, supportages, obturation réseau , rebouchage etc. …)
▪ L'entreprise doit prévoir tous les accessoires nécessaires au bon fonctionnement des équipements, la mise en service des appareils et la formation des utilisateurs.
▪ Les quantités définies dans le présent DPGF sont données à titre indicatif et doivent être vérifiées par les entreprises. 
▪ Chaque entrepreneur est tenu de justifier son offre par un devis  faisant  apparaître les quantités qu’il mettra en œuvre avec un détail de prix par article.</t>
  </si>
  <si>
    <r>
      <rPr>
        <sz val="20"/>
        <color theme="1"/>
        <rFont val="Calibri"/>
        <family val="2"/>
        <scheme val="minor"/>
      </rPr>
      <t>BET SAI</t>
    </r>
    <r>
      <rPr>
        <b/>
        <sz val="18"/>
        <color theme="1"/>
        <rFont val="Calibri"/>
        <family val="2"/>
        <scheme val="minor"/>
      </rPr>
      <t xml:space="preserve">
</t>
    </r>
    <r>
      <rPr>
        <sz val="14"/>
        <color theme="1"/>
        <rFont val="Calibri"/>
        <family val="2"/>
        <scheme val="minor"/>
      </rPr>
      <t>3, rue Henri Becquerel
ZI Plaine de Caumont
11200 LÉZIGNAN-CORBI</t>
    </r>
    <r>
      <rPr>
        <sz val="14"/>
        <color theme="1"/>
        <rFont val="Calibri"/>
        <family val="2"/>
      </rPr>
      <t>È</t>
    </r>
    <r>
      <rPr>
        <sz val="14"/>
        <color theme="1"/>
        <rFont val="Calibri"/>
        <family val="2"/>
        <scheme val="minor"/>
      </rPr>
      <t>RES</t>
    </r>
  </si>
  <si>
    <t xml:space="preserve">Qté </t>
  </si>
  <si>
    <t>1.1</t>
  </si>
  <si>
    <t>2.1</t>
  </si>
  <si>
    <t>2.2</t>
  </si>
  <si>
    <t xml:space="preserve">TOTAL </t>
  </si>
  <si>
    <t>Total  HT</t>
  </si>
  <si>
    <t>Ens</t>
  </si>
  <si>
    <t xml:space="preserve">ETUDES D'EXECUTION </t>
  </si>
  <si>
    <t>Suivi de chantier</t>
  </si>
  <si>
    <t xml:space="preserve">Ens </t>
  </si>
  <si>
    <t xml:space="preserve">Formation, DOE et plan de recollement </t>
  </si>
  <si>
    <r>
      <t xml:space="preserve">Centre National de la Recherche Scientifique 
ECOTRON européen de Montpellier
</t>
    </r>
    <r>
      <rPr>
        <sz val="18"/>
        <rFont val="Calibri"/>
        <family val="2"/>
        <scheme val="minor"/>
      </rPr>
      <t>Campus de Baillargue – 1 Chemin du Rioux
34980 MONTFERRIER SUR LEZ</t>
    </r>
  </si>
  <si>
    <t>.</t>
  </si>
  <si>
    <t>RECAP Décomposition des Prix Globale et Forfaitaire</t>
  </si>
  <si>
    <t>Désignation</t>
  </si>
  <si>
    <t>TOTAL</t>
  </si>
  <si>
    <t>Total TTC</t>
  </si>
  <si>
    <t xml:space="preserve">DIVERS </t>
  </si>
  <si>
    <t xml:space="preserve">DIVERS - ETUDES </t>
  </si>
  <si>
    <t xml:space="preserve">Mesures de sécurité pour travail en hauteur notamment  </t>
  </si>
  <si>
    <t xml:space="preserve">Décomposition des Prix Globale et Forfaitaire 
LOT 04 - ELECTRICITE                                                                                               </t>
  </si>
  <si>
    <t>LOT 4</t>
  </si>
  <si>
    <t xml:space="preserve">ELECTRICITE                                            </t>
  </si>
  <si>
    <t>Réalisation des études d’exécution comprenant :
Notes de calculs,
Plans d’implantation,
Plans de réservations,
Schémas électriques,</t>
  </si>
  <si>
    <t xml:space="preserve">Mise en service et essais </t>
  </si>
  <si>
    <t>u</t>
  </si>
  <si>
    <r>
      <rPr>
        <b/>
        <sz val="11"/>
        <rFont val="Calibri"/>
        <family val="2"/>
        <scheme val="minor"/>
      </rPr>
      <t xml:space="preserve">Commande d’éclairage </t>
    </r>
    <r>
      <rPr>
        <sz val="11"/>
        <rFont val="Calibri"/>
        <family val="2"/>
        <scheme val="minor"/>
      </rPr>
      <t>par interrupteur simple allumage comprenant :
Fourniture et pose des appareillages,
Boîtes d’encastrement ou saillie,
Câblage et raccordement complet.</t>
    </r>
  </si>
  <si>
    <t>ml</t>
  </si>
  <si>
    <r>
      <rPr>
        <b/>
        <sz val="11"/>
        <rFont val="Calibri"/>
        <family val="2"/>
        <scheme val="minor"/>
      </rPr>
      <t>Fourniture, pose et raccordement d’un tableau divisionnaire</t>
    </r>
    <r>
      <rPr>
        <sz val="11"/>
        <rFont val="Calibri"/>
        <family val="2"/>
        <scheme val="minor"/>
      </rPr>
      <t xml:space="preserve"> comprenant :
Coffret métallique,
Dispositifs de protection,
Repérage des départs,
Schémas et étiquetages réglementaires,
Toutes sujétions de câblage et de raccordement.</t>
    </r>
  </si>
  <si>
    <t xml:space="preserve">ELECTRICITE COURANTS FORTS </t>
  </si>
  <si>
    <t/>
  </si>
  <si>
    <t>LOT 04 - ELECTRICITE</t>
  </si>
  <si>
    <t>Décomposition des Prix Globale et Forfaitaire</t>
  </si>
  <si>
    <t>Phase - DCE</t>
  </si>
  <si>
    <r>
      <rPr>
        <b/>
        <sz val="11"/>
        <rFont val="Calibri"/>
        <family val="2"/>
        <scheme val="minor"/>
      </rPr>
      <t xml:space="preserve">Alimentation du TD depuis le l'armoire compresseurs (non utilisée) située à proximité dans le bâtiment existant </t>
    </r>
    <r>
      <rPr>
        <sz val="11"/>
        <rFont val="Calibri"/>
        <family val="2"/>
        <scheme val="minor"/>
      </rPr>
      <t>comprenant :
Fourniture et pose des câbles d’alimentation,
Cheminement et protections mécaniques,
Percements et rebouchages,
Raccordements sur installations existantes,
Toutes sujétions de mise hors tension et essais.</t>
    </r>
  </si>
  <si>
    <t>ÉCLAIRAGE DE SÉCURITÉ</t>
  </si>
  <si>
    <t xml:space="preserve">Câblage et raccordement   </t>
  </si>
  <si>
    <t>Essais réglementaires, vérifications de fonctionnement et mise en service</t>
  </si>
  <si>
    <t>Télécommande de mise au repos et dispositif de test</t>
  </si>
  <si>
    <t>1.2</t>
  </si>
  <si>
    <t>BAES d'évacuation implantés au droit du portail principal et de l'issue de secours</t>
  </si>
  <si>
    <t>Fourniture, pose et raccordement d'une installation complète de mise à la terre du bâtiment comprenant :
Prise de terre par boucle à fond de fouille ou piquets de terre selon étude d'exécution,
Conducteur principal de terre,
Barrette de coupure de terre,
Liaisons équipotentielles principales et secondaires,
Raccordement à la terre du TGBT, des tableaux électriques, de la charpente métallique, des chemins de câbles, du pont roulant et de l'ensemble des masses métalliques,
Mesures de la résistance de terre</t>
  </si>
  <si>
    <t>MISE À LA TERRE DU BÂTIMENT</t>
  </si>
  <si>
    <t xml:space="preserve">TABLEAU DIVISIONNAIRE ET DISTRIBUTION </t>
  </si>
  <si>
    <t>ALIMENTATIONS SPECIFIQUES</t>
  </si>
  <si>
    <t>APPAREILS D'ECLAIRAGE</t>
  </si>
  <si>
    <t>1.3</t>
  </si>
  <si>
    <t>1.4</t>
  </si>
  <si>
    <t>1.5</t>
  </si>
  <si>
    <t>1.6</t>
  </si>
  <si>
    <r>
      <rPr>
        <b/>
        <sz val="11"/>
        <rFont val="Calibri"/>
        <family val="2"/>
        <scheme val="minor"/>
      </rPr>
      <t>Fourniture et pose de chemins de câbles CFO</t>
    </r>
    <r>
      <rPr>
        <sz val="11"/>
        <rFont val="Calibri"/>
        <family val="2"/>
        <scheme val="minor"/>
      </rPr>
      <t xml:space="preserve"> largeur 200 à 50mm comprenant :
Supports et accessoires de fixation,
Coudes, tés et dérivations,
Mise à la terre des cheminements,
Toutes sujétions de pose.</t>
    </r>
  </si>
  <si>
    <t xml:space="preserve">Coffret chantier </t>
  </si>
  <si>
    <t>Alimentation pont-roulant</t>
  </si>
  <si>
    <r>
      <rPr>
        <b/>
        <sz val="11"/>
        <rFont val="Calibri"/>
        <family val="2"/>
        <scheme val="minor"/>
      </rPr>
      <t>Fourniture, pose et raccordement de coffrets prises de courant</t>
    </r>
    <r>
      <rPr>
        <sz val="11"/>
        <rFont val="Calibri"/>
        <family val="2"/>
        <scheme val="minor"/>
      </rPr>
      <t xml:space="preserve"> 3x230V / 1x400V comprenant :
Coffrets industriels,
Protections électriques,
Socles de prises,
Distribution électrique depuis TD, 
Câblage et raccordements complets.</t>
    </r>
  </si>
  <si>
    <t>1.7</t>
  </si>
  <si>
    <t>CFA - PRISE RJ45</t>
  </si>
  <si>
    <t xml:space="preserve">Recettage </t>
  </si>
  <si>
    <t xml:space="preserve">Cable  RJ45 depuis baie existante </t>
  </si>
  <si>
    <t xml:space="preserve">Prise RJ45 sur coffret PC </t>
  </si>
  <si>
    <r>
      <rPr>
        <b/>
        <sz val="11"/>
        <rFont val="Calibri"/>
        <family val="2"/>
        <scheme val="minor"/>
      </rPr>
      <t xml:space="preserve">Arrêt d'urgence </t>
    </r>
    <r>
      <rPr>
        <sz val="11"/>
        <rFont val="Calibri"/>
        <family val="2"/>
        <scheme val="minor"/>
      </rPr>
      <t xml:space="preserve">compris toutes sujétions </t>
    </r>
  </si>
  <si>
    <t xml:space="preserve">Alimentation rideau métallique </t>
  </si>
  <si>
    <r>
      <rPr>
        <b/>
        <sz val="11"/>
        <rFont val="Calibri"/>
        <family val="2"/>
        <scheme val="minor"/>
      </rPr>
      <t>Fourniture, pose et raccordement de luminaires type réglette  industriels LED</t>
    </r>
    <r>
      <rPr>
        <sz val="11"/>
        <rFont val="Calibri"/>
        <family val="2"/>
        <scheme val="minor"/>
      </rPr>
      <t xml:space="preserve"> conformes aux exigences ERP, comprenant :
Corps de luminaires haute résistance adaptés aux locaux
Source LED à haute efficacité énergétique,
Indice de protection adapté aux locaux (IP/IK) 
Systèmes de fixation et accessoires de pose,
Distribution électrique depuis TD, 
Câblage et raccordement complet,
Essais et réglages de fonctionnement.</t>
    </r>
  </si>
  <si>
    <t xml:space="preserve">Transport, déchargement et manutention </t>
  </si>
  <si>
    <t>CNRS-HL-SAI-DCE-DPGF-0014-C</t>
  </si>
  <si>
    <t>TRAVAUX DE CONSTRUCTION DE LA NOUVELLE PLATEFORME LYSIMETRIQUE</t>
  </si>
  <si>
    <t>Travaux de construction de la nouvelle Plateforme Lysimétrique</t>
  </si>
  <si>
    <t>Travaux de construction de la nouvelle Plateforme Lysimètrique</t>
  </si>
  <si>
    <t>SYSTÈME DE SÉCURITÉ INCENDIE (SSI)</t>
  </si>
  <si>
    <t>Détecteurs automatiques incendie compatibles avec la centrale SSI existante CHUBB UTC.COM, y compris socles, raccordements, fixations et accessoire</t>
  </si>
  <si>
    <t>Déclencheurs manuels d’alarme incendie (DM), y compris raccordements et accessoires</t>
  </si>
  <si>
    <t>Sirène d’alarme incendie, compatible avec l’installation existante, y compris raccordement et essais</t>
  </si>
  <si>
    <t>Création d’une extension sur zone disponible de la centrale SSI existante CHUBB UTC.COM, comprenant raccordement de la ligne, câblage, repérage et paramétrage</t>
  </si>
  <si>
    <t>Fourniture et pose des câbles nécessaires au raccordement des équipements SSI, comprenant cheminements, fixations et protections mécaniques</t>
  </si>
  <si>
    <t>Programmation et mise en service de l’extension SSI, essais fonctionnels des détecteurs, DM et sirène, vérification des reports d’alarme</t>
  </si>
  <si>
    <t xml:space="preserve">Mise à jour des documents SSI : plans, repérages, synoptique </t>
  </si>
  <si>
    <t>1.8</t>
  </si>
  <si>
    <t xml:space="preserve">COFFRET PRISES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</si>
</sst>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0.000"/>
    <numFmt numFmtId="166" formatCode="_-* #,##0.00\ [$€-1]_-;\-* #,##0.00\ [$€-1]_-;_-* &quot;-&quot;??\ [$€-1]_-"/>
    <numFmt numFmtId="167" formatCode="_-* #,##0.00\ [$€-40C]_-;\-* #,##0.00\ [$€-40C]_-;_-* &quot;-&quot;??\ [$€-40C]_-;_-@_-"/>
    <numFmt numFmtId="168" formatCode="#,##0.00[$€];[Red]\-#,##0.00[$€]"/>
    <numFmt numFmtId="169" formatCode="_(&quot;€&quot;* #,##0.00_);_(&quot;€&quot;* \(#,##0.00\);_(&quot;€&quot;* &quot;-&quot;??_);_(@_)"/>
    <numFmt numFmtId="170" formatCode="_(* #,##0.00_);_(* \(#,##0.00\);_(* &quot;-&quot;??_);_(@_)"/>
    <numFmt numFmtId="171" formatCode="_-* #,##0.00\ [$€]_-;\-* #,##0.00\ [$€]_-;_-* &quot;-&quot;??\ [$€]_-;_-@_-"/>
    <numFmt numFmtId="172" formatCode="#,##0.00&quot; &quot;"/>
    <numFmt numFmtId="173" formatCode="#,##0.00\ &quot;€&quot;"/>
    <numFmt numFmtId="174" formatCode="0.0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5"/>
      <name val="Helv"/>
    </font>
    <font>
      <sz val="10"/>
      <name val="Helv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MS Sans Serif"/>
      <family val="2"/>
    </font>
    <font>
      <b/>
      <sz val="14"/>
      <name val="Arial"/>
      <family val="2"/>
    </font>
    <font>
      <b/>
      <sz val="10"/>
      <color indexed="8"/>
      <name val="MS Sans Serif"/>
      <family val="2"/>
    </font>
    <font>
      <b/>
      <sz val="10"/>
      <color indexed="10"/>
      <name val="Helv"/>
    </font>
    <font>
      <i/>
      <sz val="10"/>
      <name val="Arial"/>
      <family val="2"/>
    </font>
    <font>
      <sz val="10"/>
      <name val="Courier New"/>
      <family val="3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Helv"/>
    </font>
    <font>
      <b/>
      <sz val="10"/>
      <name val="Helv"/>
    </font>
    <font>
      <i/>
      <sz val="10"/>
      <name val="Arial"/>
      <family val="2"/>
    </font>
    <font>
      <b/>
      <sz val="10"/>
      <color indexed="8"/>
      <name val="Helv"/>
    </font>
    <font>
      <b/>
      <sz val="10"/>
      <color indexed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1"/>
      <name val="Helv"/>
    </font>
    <font>
      <b/>
      <sz val="10"/>
      <name val="Courier New"/>
      <family val="3"/>
    </font>
    <font>
      <b/>
      <sz val="10"/>
      <color indexed="15"/>
      <name val="Helv"/>
    </font>
    <font>
      <b/>
      <sz val="10"/>
      <color indexed="11"/>
      <name val="Helv"/>
    </font>
    <font>
      <i/>
      <sz val="10"/>
      <name val="Courier New"/>
      <family val="3"/>
    </font>
    <font>
      <b/>
      <sz val="10"/>
      <name val="Courier New"/>
      <family val="3"/>
    </font>
    <font>
      <b/>
      <sz val="10"/>
      <color indexed="17"/>
      <name val="Helv"/>
    </font>
    <font>
      <b/>
      <sz val="10"/>
      <color indexed="10"/>
      <name val="Arial"/>
      <family val="2"/>
    </font>
    <font>
      <b/>
      <i/>
      <sz val="10"/>
      <name val="Times New Roman"/>
      <family val="1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sz val="10"/>
      <name val="Arial"/>
      <family val="2"/>
    </font>
    <font>
      <i/>
      <sz val="10"/>
      <name val="Helv"/>
    </font>
    <font>
      <sz val="9"/>
      <name val="Helv"/>
    </font>
    <font>
      <b/>
      <sz val="8"/>
      <name val="Helv"/>
    </font>
    <font>
      <sz val="12"/>
      <name val="Times New Roman"/>
      <family val="1"/>
    </font>
    <font>
      <sz val="10"/>
      <name val="Times New Roman"/>
      <family val="1"/>
    </font>
    <font>
      <sz val="9"/>
      <color theme="1"/>
      <name val="Verdana"/>
      <family val="2"/>
    </font>
    <font>
      <b/>
      <i/>
      <sz val="10"/>
      <name val="Helv"/>
    </font>
    <font>
      <sz val="10"/>
      <name val="Century Gothic"/>
      <family val="2"/>
    </font>
    <font>
      <b/>
      <u/>
      <sz val="12"/>
      <name val="Arial"/>
      <family val="2"/>
    </font>
    <font>
      <u/>
      <sz val="11"/>
      <color theme="10"/>
      <name val="Calibri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8"/>
      <color theme="1"/>
      <name val="Verdana"/>
      <family val="2"/>
    </font>
    <font>
      <b/>
      <sz val="9"/>
      <color theme="1"/>
      <name val="Verdana"/>
      <family val="2"/>
    </font>
    <font>
      <b/>
      <sz val="8"/>
      <color theme="1"/>
      <name val="Verdan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Verdana"/>
      <family val="2"/>
    </font>
    <font>
      <sz val="10"/>
      <name val="Geneva"/>
      <family val="2"/>
    </font>
    <font>
      <b/>
      <u/>
      <sz val="10"/>
      <name val="Arial"/>
      <family val="2"/>
    </font>
    <font>
      <sz val="9"/>
      <name val="Times New Roman"/>
      <family val="1"/>
    </font>
    <font>
      <b/>
      <u/>
      <sz val="10.5"/>
      <color indexed="10"/>
      <name val="Times New Roman"/>
      <family val="1"/>
    </font>
    <font>
      <b/>
      <u/>
      <sz val="10"/>
      <color indexed="12"/>
      <name val="Times New Roman"/>
      <family val="1"/>
    </font>
    <font>
      <b/>
      <u/>
      <sz val="9.5"/>
      <color indexed="17"/>
      <name val="Times New Roman"/>
      <family val="1"/>
    </font>
    <font>
      <b/>
      <u/>
      <sz val="9"/>
      <name val="Times New Roman"/>
      <family val="1"/>
    </font>
    <font>
      <sz val="11"/>
      <name val="Calibri"/>
      <family val="2"/>
      <scheme val="minor"/>
    </font>
    <font>
      <sz val="11"/>
      <color indexed="14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6"/>
      <name val="Calibri"/>
      <family val="2"/>
      <scheme val="minor"/>
    </font>
    <font>
      <sz val="10"/>
      <color theme="1"/>
      <name val="Verdana"/>
      <family val="2"/>
    </font>
    <font>
      <i/>
      <sz val="16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2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name val="Arial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4"/>
        <bgColor indexed="8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lightUp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3"/>
        <bgColor indexed="9"/>
      </patternFill>
    </fill>
    <fill>
      <patternFill patternType="solid">
        <fgColor indexed="43"/>
      </patternFill>
    </fill>
    <fill>
      <patternFill patternType="solid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181C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2F2F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medium">
        <color indexed="1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64"/>
      </left>
      <right style="thin">
        <color indexed="64"/>
      </right>
      <top/>
      <bottom style="medium">
        <color indexed="1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19">
    <xf numFmtId="0" fontId="0" fillId="0" borderId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8" borderId="0" applyNumberFormat="0" applyBorder="0" applyAlignment="0" applyProtection="0"/>
    <xf numFmtId="0" fontId="49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0" borderId="0" applyNumberFormat="0" applyFill="0" applyBorder="0" applyAlignment="0" applyProtection="0"/>
    <xf numFmtId="165" fontId="13" fillId="0" borderId="1">
      <alignment horizontal="left" vertical="top"/>
    </xf>
    <xf numFmtId="0" fontId="52" fillId="20" borderId="2" applyNumberFormat="0" applyAlignment="0" applyProtection="0"/>
    <xf numFmtId="165" fontId="14" fillId="0" borderId="1">
      <alignment horizontal="left" vertical="top" wrapText="1"/>
    </xf>
    <xf numFmtId="0" fontId="15" fillId="0" borderId="3">
      <alignment horizontal="left" wrapText="1"/>
    </xf>
    <xf numFmtId="0" fontId="16" fillId="0" borderId="4">
      <alignment horizontal="right" wrapText="1"/>
    </xf>
    <xf numFmtId="165" fontId="17" fillId="0" borderId="1">
      <alignment horizontal="left" vertical="top" wrapText="1"/>
    </xf>
    <xf numFmtId="0" fontId="53" fillId="0" borderId="5" applyNumberFormat="0" applyFill="0" applyAlignment="0" applyProtection="0"/>
    <xf numFmtId="0" fontId="18" fillId="21" borderId="6" applyNumberFormat="0" applyAlignment="0" applyProtection="0">
      <alignment vertical="top" wrapText="1"/>
      <protection locked="0"/>
    </xf>
    <xf numFmtId="0" fontId="19" fillId="0" borderId="7">
      <alignment wrapText="1"/>
    </xf>
    <xf numFmtId="0" fontId="20" fillId="0" borderId="8" applyNumberFormat="0"/>
    <xf numFmtId="165" fontId="21" fillId="0" borderId="6">
      <alignment horizontal="left" vertical="top" wrapText="1"/>
    </xf>
    <xf numFmtId="0" fontId="9" fillId="23" borderId="1">
      <alignment horizontal="center"/>
    </xf>
    <xf numFmtId="0" fontId="11" fillId="24" borderId="0"/>
    <xf numFmtId="165" fontId="22" fillId="25" borderId="10" applyAlignment="0">
      <alignment horizontal="left" vertical="top"/>
    </xf>
    <xf numFmtId="0" fontId="23" fillId="26" borderId="0">
      <alignment wrapText="1"/>
    </xf>
    <xf numFmtId="0" fontId="23" fillId="0" borderId="0">
      <alignment wrapText="1"/>
    </xf>
    <xf numFmtId="0" fontId="24" fillId="0" borderId="0">
      <alignment wrapText="1"/>
    </xf>
    <xf numFmtId="0" fontId="23" fillId="0" borderId="11">
      <alignment horizontal="left" vertical="top" wrapText="1"/>
    </xf>
    <xf numFmtId="165" fontId="12" fillId="27" borderId="1" applyBorder="0" applyProtection="0">
      <alignment vertical="top"/>
    </xf>
    <xf numFmtId="0" fontId="12" fillId="0" borderId="11">
      <alignment vertical="top" wrapText="1"/>
    </xf>
    <xf numFmtId="165" fontId="9" fillId="28" borderId="1">
      <alignment horizontal="left" vertical="top"/>
    </xf>
    <xf numFmtId="0" fontId="25" fillId="29" borderId="12">
      <alignment vertical="top" wrapText="1"/>
    </xf>
    <xf numFmtId="0" fontId="9" fillId="0" borderId="12">
      <alignment vertical="top" wrapText="1"/>
    </xf>
    <xf numFmtId="0" fontId="54" fillId="7" borderId="2" applyNumberFormat="0" applyAlignment="0" applyProtection="0"/>
    <xf numFmtId="166" fontId="8" fillId="0" borderId="0" applyFont="0" applyFill="0" applyBorder="0" applyAlignment="0" applyProtection="0"/>
    <xf numFmtId="165" fontId="26" fillId="30" borderId="1">
      <alignment vertical="top"/>
    </xf>
    <xf numFmtId="0" fontId="9" fillId="0" borderId="12">
      <alignment vertical="top" wrapText="1"/>
    </xf>
    <xf numFmtId="0" fontId="55" fillId="3" borderId="0" applyNumberFormat="0" applyBorder="0" applyAlignment="0" applyProtection="0"/>
    <xf numFmtId="165" fontId="27" fillId="31" borderId="1" applyBorder="0" applyProtection="0">
      <alignment horizontal="left" vertical="top"/>
    </xf>
    <xf numFmtId="165" fontId="28" fillId="0" borderId="12">
      <alignment horizontal="left" vertical="top"/>
    </xf>
    <xf numFmtId="0" fontId="10" fillId="0" borderId="0" applyNumberFormat="0" applyFill="0" applyBorder="0" applyAlignment="0" applyProtection="0">
      <alignment vertical="top"/>
      <protection locked="0"/>
    </xf>
    <xf numFmtId="165" fontId="18" fillId="32" borderId="1">
      <alignment vertical="top" wrapText="1"/>
    </xf>
    <xf numFmtId="0" fontId="29" fillId="0" borderId="11" applyNumberFormat="0">
      <alignment horizontal="right" wrapText="1"/>
    </xf>
    <xf numFmtId="165" fontId="30" fillId="0" borderId="1">
      <alignment vertical="top" wrapText="1"/>
    </xf>
    <xf numFmtId="165" fontId="31" fillId="33" borderId="1">
      <alignment vertical="top" wrapText="1"/>
    </xf>
    <xf numFmtId="165" fontId="28" fillId="0" borderId="1">
      <alignment vertical="top" wrapText="1"/>
    </xf>
    <xf numFmtId="0" fontId="56" fillId="34" borderId="0" applyNumberFormat="0" applyBorder="0" applyAlignment="0" applyProtection="0"/>
    <xf numFmtId="0" fontId="32" fillId="0" borderId="0"/>
    <xf numFmtId="0" fontId="33" fillId="0" borderId="0"/>
    <xf numFmtId="0" fontId="29" fillId="0" borderId="0"/>
    <xf numFmtId="165" fontId="34" fillId="35" borderId="1">
      <alignment vertical="top" wrapText="1"/>
    </xf>
    <xf numFmtId="0" fontId="12" fillId="0" borderId="0"/>
    <xf numFmtId="49" fontId="35" fillId="0" borderId="1">
      <alignment horizontal="left" vertical="top"/>
    </xf>
    <xf numFmtId="165" fontId="14" fillId="36" borderId="1">
      <alignment horizontal="left" vertical="top" wrapText="1"/>
    </xf>
    <xf numFmtId="165" fontId="9" fillId="37" borderId="1">
      <alignment vertical="top"/>
    </xf>
    <xf numFmtId="165" fontId="9" fillId="0" borderId="1">
      <alignment vertical="top"/>
    </xf>
    <xf numFmtId="165" fontId="27" fillId="38" borderId="1">
      <alignment vertical="top" wrapText="1"/>
    </xf>
    <xf numFmtId="165" fontId="22" fillId="38" borderId="13">
      <alignment vertical="top" wrapText="1"/>
    </xf>
    <xf numFmtId="165" fontId="14" fillId="0" borderId="1">
      <alignment horizontal="left" vertical="top"/>
    </xf>
    <xf numFmtId="165" fontId="36" fillId="38" borderId="14">
      <alignment vertical="top" wrapText="1"/>
    </xf>
    <xf numFmtId="165" fontId="14" fillId="0" borderId="1">
      <alignment horizontal="left" vertical="top"/>
    </xf>
    <xf numFmtId="165" fontId="37" fillId="38" borderId="15">
      <alignment vertical="top" wrapText="1"/>
    </xf>
    <xf numFmtId="165" fontId="14" fillId="0" borderId="1">
      <alignment horizontal="left" vertical="top"/>
    </xf>
    <xf numFmtId="165" fontId="28" fillId="0" borderId="1">
      <alignment vertical="top" wrapText="1"/>
    </xf>
    <xf numFmtId="1" fontId="38" fillId="0" borderId="1">
      <alignment horizontal="left"/>
    </xf>
    <xf numFmtId="165" fontId="18" fillId="39" borderId="1">
      <alignment vertical="top" wrapText="1"/>
    </xf>
    <xf numFmtId="165" fontId="39" fillId="0" borderId="1">
      <alignment vertical="top" wrapText="1"/>
    </xf>
    <xf numFmtId="2" fontId="8" fillId="0" borderId="11">
      <alignment vertical="top"/>
    </xf>
    <xf numFmtId="2" fontId="8" fillId="0" borderId="11">
      <alignment vertical="top"/>
    </xf>
    <xf numFmtId="165" fontId="40" fillId="25" borderId="16" applyAlignment="0">
      <alignment horizontal="left" vertical="top"/>
    </xf>
    <xf numFmtId="165" fontId="14" fillId="0" borderId="1">
      <alignment vertical="top" wrapText="1"/>
    </xf>
    <xf numFmtId="0" fontId="57" fillId="4" borderId="0" applyNumberFormat="0" applyBorder="0" applyAlignment="0" applyProtection="0"/>
    <xf numFmtId="0" fontId="58" fillId="20" borderId="17" applyNumberFormat="0" applyAlignment="0" applyProtection="0"/>
    <xf numFmtId="165" fontId="41" fillId="40" borderId="1">
      <alignment vertical="top" wrapText="1"/>
    </xf>
    <xf numFmtId="165" fontId="9" fillId="0" borderId="1">
      <alignment vertical="top" wrapText="1"/>
    </xf>
    <xf numFmtId="0" fontId="11" fillId="41" borderId="18"/>
    <xf numFmtId="165" fontId="42" fillId="0" borderId="1">
      <alignment horizontal="left" vertical="top" wrapText="1"/>
    </xf>
    <xf numFmtId="0" fontId="59" fillId="0" borderId="0" applyNumberFormat="0" applyFill="0" applyBorder="0" applyAlignment="0" applyProtection="0"/>
    <xf numFmtId="2" fontId="9" fillId="36" borderId="11">
      <alignment vertical="top" wrapText="1"/>
    </xf>
    <xf numFmtId="2" fontId="9" fillId="0" borderId="11">
      <alignment vertical="top" wrapText="1"/>
    </xf>
    <xf numFmtId="0" fontId="35" fillId="0" borderId="11" applyNumberFormat="0">
      <alignment vertical="top"/>
    </xf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2" fillId="0" borderId="0" applyNumberFormat="0" applyFill="0" applyBorder="0" applyAlignment="0" applyProtection="0"/>
    <xf numFmtId="165" fontId="43" fillId="0" borderId="1">
      <alignment horizontal="left" vertical="top"/>
    </xf>
    <xf numFmtId="165" fontId="44" fillId="0" borderId="1">
      <alignment horizontal="left" vertical="top"/>
    </xf>
    <xf numFmtId="165" fontId="45" fillId="0" borderId="1">
      <alignment horizontal="left" vertical="top"/>
    </xf>
    <xf numFmtId="165" fontId="46" fillId="0" borderId="1">
      <alignment horizontal="left" vertical="top"/>
    </xf>
    <xf numFmtId="165" fontId="47" fillId="0" borderId="1">
      <alignment horizontal="left" vertical="top"/>
    </xf>
    <xf numFmtId="165" fontId="48" fillId="0" borderId="1">
      <alignment horizontal="left" vertical="top"/>
    </xf>
    <xf numFmtId="165" fontId="12" fillId="0" borderId="1">
      <alignment horizontal="left" vertical="top"/>
    </xf>
    <xf numFmtId="2" fontId="8" fillId="0" borderId="11">
      <alignment vertical="top"/>
    </xf>
    <xf numFmtId="0" fontId="19" fillId="0" borderId="7">
      <alignment wrapText="1"/>
    </xf>
    <xf numFmtId="2" fontId="19" fillId="0" borderId="22">
      <alignment wrapText="1"/>
    </xf>
    <xf numFmtId="2" fontId="19" fillId="0" borderId="22">
      <alignment wrapText="1"/>
    </xf>
    <xf numFmtId="2" fontId="32" fillId="0" borderId="0" applyFill="0" applyBorder="0" applyAlignment="0">
      <alignment vertical="top"/>
    </xf>
    <xf numFmtId="0" fontId="24" fillId="0" borderId="11" applyNumberFormat="0">
      <alignment horizontal="right" vertical="top"/>
    </xf>
    <xf numFmtId="0" fontId="63" fillId="42" borderId="23" applyNumberFormat="0" applyAlignment="0" applyProtection="0"/>
    <xf numFmtId="0" fontId="11" fillId="0" borderId="0" applyAlignment="0">
      <alignment vertical="top" wrapText="1"/>
      <protection locked="0"/>
    </xf>
    <xf numFmtId="0" fontId="8" fillId="0" borderId="0"/>
    <xf numFmtId="44" fontId="8" fillId="0" borderId="0" applyFont="0" applyFill="0" applyBorder="0" applyAlignment="0" applyProtection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66" fillId="0" borderId="29"/>
    <xf numFmtId="168" fontId="67" fillId="0" borderId="0" applyFont="0" applyFill="0" applyBorder="0" applyAlignment="0" applyProtection="0">
      <alignment wrapText="1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8" fillId="0" borderId="0">
      <alignment horizontal="center" vertical="center" wrapText="1"/>
    </xf>
    <xf numFmtId="170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 applyNumberFormat="0" applyFont="0" applyFill="0" applyBorder="0" applyAlignment="0" applyProtection="0">
      <alignment vertical="top"/>
    </xf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49" fillId="0" borderId="0" applyFont="0" applyFill="0" applyBorder="0" applyAlignment="0" applyProtection="0"/>
    <xf numFmtId="0" fontId="72" fillId="0" borderId="3">
      <alignment horizontal="right"/>
    </xf>
    <xf numFmtId="0" fontId="8" fillId="0" borderId="0"/>
    <xf numFmtId="0" fontId="73" fillId="0" borderId="0"/>
    <xf numFmtId="0" fontId="74" fillId="0" borderId="0">
      <alignment horizontal="left"/>
    </xf>
    <xf numFmtId="0" fontId="28" fillId="26" borderId="6"/>
    <xf numFmtId="0" fontId="75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8" borderId="0" applyNumberFormat="0" applyBorder="0" applyAlignment="0" applyProtection="0"/>
    <xf numFmtId="0" fontId="49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0" borderId="0" applyNumberFormat="0" applyFill="0" applyBorder="0" applyAlignment="0" applyProtection="0"/>
    <xf numFmtId="165" fontId="13" fillId="0" borderId="26">
      <alignment horizontal="left" vertical="top"/>
    </xf>
    <xf numFmtId="0" fontId="52" fillId="20" borderId="2" applyNumberFormat="0" applyAlignment="0" applyProtection="0"/>
    <xf numFmtId="165" fontId="14" fillId="0" borderId="26">
      <alignment horizontal="left" vertical="top" wrapText="1"/>
    </xf>
    <xf numFmtId="165" fontId="17" fillId="0" borderId="26">
      <alignment horizontal="left" vertical="top" wrapText="1"/>
    </xf>
    <xf numFmtId="0" fontId="53" fillId="0" borderId="5" applyNumberFormat="0" applyFill="0" applyAlignment="0" applyProtection="0"/>
    <xf numFmtId="0" fontId="74" fillId="0" borderId="0">
      <alignment horizontal="left"/>
    </xf>
    <xf numFmtId="0" fontId="8" fillId="22" borderId="9" applyNumberFormat="0" applyFont="0" applyAlignment="0" applyProtection="0"/>
    <xf numFmtId="0" fontId="9" fillId="23" borderId="26">
      <alignment horizontal="center"/>
    </xf>
    <xf numFmtId="165" fontId="8" fillId="27" borderId="26" applyBorder="0" applyProtection="0">
      <alignment vertical="top"/>
    </xf>
    <xf numFmtId="0" fontId="8" fillId="0" borderId="11">
      <alignment vertical="top" wrapText="1"/>
    </xf>
    <xf numFmtId="165" fontId="9" fillId="28" borderId="26">
      <alignment horizontal="left" vertical="top"/>
    </xf>
    <xf numFmtId="0" fontId="9" fillId="29" borderId="12">
      <alignment vertical="top" wrapText="1"/>
    </xf>
    <xf numFmtId="0" fontId="54" fillId="7" borderId="2" applyNumberFormat="0" applyAlignment="0" applyProtection="0"/>
    <xf numFmtId="166" fontId="8" fillId="0" borderId="0" applyFont="0" applyFill="0" applyBorder="0" applyAlignment="0" applyProtection="0"/>
    <xf numFmtId="165" fontId="26" fillId="30" borderId="26">
      <alignment vertical="top"/>
    </xf>
    <xf numFmtId="0" fontId="55" fillId="3" borderId="0" applyNumberFormat="0" applyBorder="0" applyAlignment="0" applyProtection="0"/>
    <xf numFmtId="165" fontId="27" fillId="31" borderId="26" applyBorder="0" applyProtection="0">
      <alignment horizontal="left" vertical="top"/>
    </xf>
    <xf numFmtId="0" fontId="10" fillId="0" borderId="0" applyNumberFormat="0" applyFill="0" applyBorder="0" applyAlignment="0" applyProtection="0">
      <alignment vertical="top"/>
      <protection locked="0"/>
    </xf>
    <xf numFmtId="165" fontId="18" fillId="32" borderId="26">
      <alignment vertical="top" wrapText="1"/>
    </xf>
    <xf numFmtId="0" fontId="23" fillId="0" borderId="11" applyNumberFormat="0">
      <alignment horizontal="right" wrapText="1"/>
    </xf>
    <xf numFmtId="165" fontId="30" fillId="0" borderId="26">
      <alignment vertical="top" wrapText="1"/>
    </xf>
    <xf numFmtId="165" fontId="31" fillId="33" borderId="26">
      <alignment vertical="top" wrapText="1"/>
    </xf>
    <xf numFmtId="165" fontId="28" fillId="0" borderId="26">
      <alignment vertical="top" wrapText="1"/>
    </xf>
    <xf numFmtId="0" fontId="56" fillId="34" borderId="0" applyNumberFormat="0" applyBorder="0" applyAlignment="0" applyProtection="0"/>
    <xf numFmtId="0" fontId="23" fillId="0" borderId="0"/>
    <xf numFmtId="165" fontId="34" fillId="35" borderId="26">
      <alignment vertical="top" wrapText="1"/>
    </xf>
    <xf numFmtId="0" fontId="8" fillId="0" borderId="0"/>
    <xf numFmtId="49" fontId="35" fillId="0" borderId="26">
      <alignment horizontal="left" vertical="top"/>
    </xf>
    <xf numFmtId="165" fontId="14" fillId="36" borderId="26">
      <alignment horizontal="left" vertical="top" wrapText="1"/>
    </xf>
    <xf numFmtId="165" fontId="9" fillId="37" borderId="26">
      <alignment vertical="top"/>
    </xf>
    <xf numFmtId="165" fontId="9" fillId="0" borderId="26">
      <alignment vertical="top"/>
    </xf>
    <xf numFmtId="165" fontId="27" fillId="38" borderId="26">
      <alignment vertical="top" wrapText="1"/>
    </xf>
    <xf numFmtId="165" fontId="14" fillId="0" borderId="26">
      <alignment horizontal="left" vertical="top"/>
    </xf>
    <xf numFmtId="165" fontId="14" fillId="0" borderId="26">
      <alignment horizontal="left" vertical="top"/>
    </xf>
    <xf numFmtId="165" fontId="14" fillId="0" borderId="26">
      <alignment horizontal="left" vertical="top"/>
    </xf>
    <xf numFmtId="165" fontId="28" fillId="0" borderId="26">
      <alignment vertical="top" wrapText="1"/>
    </xf>
    <xf numFmtId="1" fontId="38" fillId="0" borderId="26">
      <alignment horizontal="left"/>
    </xf>
    <xf numFmtId="165" fontId="18" fillId="39" borderId="26">
      <alignment vertical="top" wrapText="1"/>
    </xf>
    <xf numFmtId="165" fontId="35" fillId="0" borderId="26">
      <alignment vertical="top" wrapText="1"/>
    </xf>
    <xf numFmtId="0" fontId="57" fillId="4" borderId="0" applyNumberFormat="0" applyBorder="0" applyAlignment="0" applyProtection="0"/>
    <xf numFmtId="0" fontId="58" fillId="20" borderId="17" applyNumberFormat="0" applyAlignment="0" applyProtection="0"/>
    <xf numFmtId="165" fontId="17" fillId="40" borderId="26">
      <alignment vertical="top" wrapText="1"/>
    </xf>
    <xf numFmtId="165" fontId="9" fillId="0" borderId="26">
      <alignment vertical="top" wrapText="1"/>
    </xf>
    <xf numFmtId="165" fontId="42" fillId="0" borderId="26">
      <alignment horizontal="left" vertical="top" wrapText="1"/>
    </xf>
    <xf numFmtId="0" fontId="59" fillId="0" borderId="0" applyNumberFormat="0" applyFill="0" applyBorder="0" applyAlignment="0" applyProtection="0"/>
    <xf numFmtId="0" fontId="35" fillId="0" borderId="11" applyNumberFormat="0">
      <alignment vertical="top"/>
    </xf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2" fillId="0" borderId="0" applyNumberFormat="0" applyFill="0" applyBorder="0" applyAlignment="0" applyProtection="0"/>
    <xf numFmtId="165" fontId="20" fillId="0" borderId="26">
      <alignment horizontal="left" vertical="top"/>
    </xf>
    <xf numFmtId="165" fontId="44" fillId="0" borderId="26">
      <alignment horizontal="left" vertical="top"/>
    </xf>
    <xf numFmtId="165" fontId="32" fillId="0" borderId="26">
      <alignment horizontal="left" vertical="top"/>
    </xf>
    <xf numFmtId="165" fontId="33" fillId="0" borderId="26">
      <alignment horizontal="left" vertical="top"/>
    </xf>
    <xf numFmtId="165" fontId="47" fillId="0" borderId="26">
      <alignment horizontal="left" vertical="top"/>
    </xf>
    <xf numFmtId="165" fontId="48" fillId="0" borderId="26">
      <alignment horizontal="left" vertical="top"/>
    </xf>
    <xf numFmtId="165" fontId="8" fillId="0" borderId="26">
      <alignment horizontal="left" vertical="top"/>
    </xf>
    <xf numFmtId="2" fontId="8" fillId="0" borderId="11">
      <alignment vertical="top"/>
    </xf>
    <xf numFmtId="0" fontId="63" fillId="42" borderId="23" applyNumberFormat="0" applyAlignment="0" applyProtection="0"/>
    <xf numFmtId="0" fontId="11" fillId="0" borderId="0" applyAlignment="0">
      <alignment vertical="top" wrapText="1"/>
      <protection locked="0"/>
    </xf>
    <xf numFmtId="0" fontId="8" fillId="0" borderId="0"/>
    <xf numFmtId="0" fontId="82" fillId="0" borderId="30" applyNumberFormat="0" applyFill="0" applyAlignment="0" applyProtection="0"/>
    <xf numFmtId="165" fontId="13" fillId="0" borderId="26">
      <alignment horizontal="left" vertical="top"/>
    </xf>
    <xf numFmtId="0" fontId="81" fillId="0" borderId="0" applyNumberFormat="0" applyFill="0" applyBorder="0" applyAlignment="0" applyProtection="0"/>
    <xf numFmtId="165" fontId="14" fillId="0" borderId="26">
      <alignment horizontal="left" vertical="top" wrapText="1"/>
    </xf>
    <xf numFmtId="165" fontId="17" fillId="0" borderId="26">
      <alignment horizontal="left" vertical="top" wrapText="1"/>
    </xf>
    <xf numFmtId="171" fontId="8" fillId="0" borderId="0" applyFont="0" applyFill="0" applyBorder="0" applyAlignment="0" applyProtection="0"/>
    <xf numFmtId="0" fontId="9" fillId="23" borderId="26">
      <alignment horizontal="center"/>
    </xf>
    <xf numFmtId="165" fontId="8" fillId="27" borderId="26" applyBorder="0" applyProtection="0">
      <alignment vertical="top"/>
    </xf>
    <xf numFmtId="165" fontId="9" fillId="28" borderId="26">
      <alignment horizontal="left" vertical="top"/>
    </xf>
    <xf numFmtId="165" fontId="26" fillId="30" borderId="26">
      <alignment vertical="top"/>
    </xf>
    <xf numFmtId="165" fontId="27" fillId="31" borderId="26" applyBorder="0" applyProtection="0">
      <alignment horizontal="left" vertical="top"/>
    </xf>
    <xf numFmtId="165" fontId="18" fillId="32" borderId="26">
      <alignment vertical="top" wrapText="1"/>
    </xf>
    <xf numFmtId="165" fontId="30" fillId="0" borderId="26">
      <alignment vertical="top" wrapText="1"/>
    </xf>
    <xf numFmtId="165" fontId="31" fillId="33" borderId="26">
      <alignment vertical="top" wrapText="1"/>
    </xf>
    <xf numFmtId="165" fontId="28" fillId="0" borderId="26">
      <alignment vertical="top" wrapText="1"/>
    </xf>
    <xf numFmtId="165" fontId="34" fillId="35" borderId="26">
      <alignment vertical="top" wrapText="1"/>
    </xf>
    <xf numFmtId="49" fontId="35" fillId="0" borderId="26">
      <alignment horizontal="left" vertical="top"/>
    </xf>
    <xf numFmtId="165" fontId="14" fillId="36" borderId="26">
      <alignment horizontal="left" vertical="top" wrapText="1"/>
    </xf>
    <xf numFmtId="165" fontId="9" fillId="37" borderId="26">
      <alignment vertical="top"/>
    </xf>
    <xf numFmtId="165" fontId="9" fillId="0" borderId="26">
      <alignment vertical="top"/>
    </xf>
    <xf numFmtId="165" fontId="27" fillId="38" borderId="26">
      <alignment vertical="top" wrapText="1"/>
    </xf>
    <xf numFmtId="165" fontId="14" fillId="0" borderId="26">
      <alignment horizontal="left" vertical="top"/>
    </xf>
    <xf numFmtId="165" fontId="14" fillId="0" borderId="26">
      <alignment horizontal="left" vertical="top"/>
    </xf>
    <xf numFmtId="165" fontId="14" fillId="0" borderId="26">
      <alignment horizontal="left" vertical="top"/>
    </xf>
    <xf numFmtId="165" fontId="28" fillId="0" borderId="26">
      <alignment vertical="top" wrapText="1"/>
    </xf>
    <xf numFmtId="1" fontId="38" fillId="0" borderId="26">
      <alignment horizontal="left"/>
    </xf>
    <xf numFmtId="165" fontId="18" fillId="39" borderId="26">
      <alignment vertical="top" wrapText="1"/>
    </xf>
    <xf numFmtId="165" fontId="35" fillId="0" borderId="26">
      <alignment vertical="top" wrapText="1"/>
    </xf>
    <xf numFmtId="165" fontId="17" fillId="40" borderId="26">
      <alignment vertical="top" wrapText="1"/>
    </xf>
    <xf numFmtId="165" fontId="9" fillId="0" borderId="26">
      <alignment vertical="top" wrapText="1"/>
    </xf>
    <xf numFmtId="165" fontId="42" fillId="0" borderId="26">
      <alignment horizontal="left" vertical="top" wrapText="1"/>
    </xf>
    <xf numFmtId="165" fontId="20" fillId="0" borderId="26">
      <alignment horizontal="left" vertical="top"/>
    </xf>
    <xf numFmtId="165" fontId="44" fillId="0" borderId="26">
      <alignment horizontal="left" vertical="top"/>
    </xf>
    <xf numFmtId="165" fontId="32" fillId="0" borderId="26">
      <alignment horizontal="left" vertical="top"/>
    </xf>
    <xf numFmtId="165" fontId="33" fillId="0" borderId="26">
      <alignment horizontal="left" vertical="top"/>
    </xf>
    <xf numFmtId="165" fontId="47" fillId="0" borderId="26">
      <alignment horizontal="left" vertical="top"/>
    </xf>
    <xf numFmtId="165" fontId="48" fillId="0" borderId="26">
      <alignment horizontal="left" vertical="top"/>
    </xf>
    <xf numFmtId="165" fontId="8" fillId="0" borderId="26">
      <alignment horizontal="left" vertical="top"/>
    </xf>
    <xf numFmtId="0" fontId="81" fillId="0" borderId="0" applyNumberFormat="0" applyFill="0" applyBorder="0" applyAlignment="0" applyProtection="0"/>
    <xf numFmtId="0" fontId="82" fillId="0" borderId="30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30" applyNumberFormat="0" applyFill="0" applyAlignment="0" applyProtection="0"/>
    <xf numFmtId="0" fontId="73" fillId="0" borderId="0"/>
    <xf numFmtId="0" fontId="74" fillId="0" borderId="0">
      <alignment horizontal="left"/>
    </xf>
    <xf numFmtId="0" fontId="73" fillId="0" borderId="0"/>
    <xf numFmtId="0" fontId="74" fillId="0" borderId="0">
      <alignment horizontal="left"/>
    </xf>
    <xf numFmtId="0" fontId="8" fillId="0" borderId="0"/>
    <xf numFmtId="0" fontId="73" fillId="0" borderId="0"/>
    <xf numFmtId="0" fontId="6" fillId="0" borderId="0"/>
    <xf numFmtId="0" fontId="84" fillId="0" borderId="0"/>
    <xf numFmtId="0" fontId="86" fillId="0" borderId="0">
      <alignment horizontal="left" vertical="center"/>
    </xf>
    <xf numFmtId="40" fontId="84" fillId="0" borderId="0" applyFont="0" applyFill="0" applyBorder="0" applyAlignment="0" applyProtection="0"/>
    <xf numFmtId="0" fontId="8" fillId="0" borderId="0"/>
    <xf numFmtId="0" fontId="85" fillId="0" borderId="0" applyBorder="0">
      <alignment horizontal="left" vertical="center"/>
    </xf>
    <xf numFmtId="0" fontId="85" fillId="0" borderId="0" applyFill="0" applyBorder="0">
      <alignment horizontal="left" vertical="center"/>
    </xf>
    <xf numFmtId="0" fontId="87" fillId="0" borderId="0">
      <alignment horizontal="left" vertical="center"/>
      <protection locked="0" hidden="1"/>
    </xf>
    <xf numFmtId="0" fontId="88" fillId="0" borderId="0" applyFill="0" applyBorder="0" applyProtection="0">
      <alignment horizontal="left" vertical="center"/>
      <protection locked="0" hidden="1"/>
    </xf>
    <xf numFmtId="0" fontId="89" fillId="0" borderId="0" applyFill="0" applyBorder="0" applyProtection="0">
      <alignment horizontal="left" vertical="center"/>
      <protection locked="0" hidden="1"/>
    </xf>
    <xf numFmtId="0" fontId="90" fillId="0" borderId="0" applyFill="0" applyProtection="0">
      <alignment horizontal="left"/>
    </xf>
    <xf numFmtId="172" fontId="8" fillId="0" borderId="31">
      <alignment horizontal="right" vertical="center"/>
    </xf>
    <xf numFmtId="0" fontId="9" fillId="0" borderId="0" applyBorder="0">
      <alignment horizontal="left" vertical="center" indent="6"/>
    </xf>
    <xf numFmtId="0" fontId="9" fillId="0" borderId="0" applyBorder="0">
      <alignment horizontal="left" vertical="center" indent="6"/>
    </xf>
    <xf numFmtId="0" fontId="5" fillId="0" borderId="0"/>
    <xf numFmtId="0" fontId="5" fillId="44" borderId="0" applyNumberFormat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8" fillId="0" borderId="0"/>
    <xf numFmtId="44" fontId="4" fillId="0" borderId="0" applyFont="0" applyFill="0" applyBorder="0" applyAlignment="0" applyProtection="0"/>
    <xf numFmtId="0" fontId="8" fillId="0" borderId="0"/>
    <xf numFmtId="0" fontId="49" fillId="45" borderId="0" applyNumberFormat="0" applyBorder="0" applyAlignment="0" applyProtection="0"/>
    <xf numFmtId="0" fontId="49" fillId="7" borderId="0" applyNumberFormat="0" applyBorder="0" applyAlignment="0" applyProtection="0"/>
    <xf numFmtId="0" fontId="49" fillId="22" borderId="0" applyNumberFormat="0" applyBorder="0" applyAlignment="0" applyProtection="0"/>
    <xf numFmtId="0" fontId="49" fillId="4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20" borderId="0" applyNumberFormat="0" applyBorder="0" applyAlignment="0" applyProtection="0"/>
    <xf numFmtId="0" fontId="49" fillId="9" borderId="0" applyNumberFormat="0" applyBorder="0" applyAlignment="0" applyProtection="0"/>
    <xf numFmtId="0" fontId="49" fillId="34" borderId="0" applyNumberFormat="0" applyBorder="0" applyAlignment="0" applyProtection="0"/>
    <xf numFmtId="0" fontId="49" fillId="20" borderId="0" applyNumberFormat="0" applyBorder="0" applyAlignment="0" applyProtection="0"/>
    <xf numFmtId="0" fontId="49" fillId="8" borderId="0" applyNumberFormat="0" applyBorder="0" applyAlignment="0" applyProtection="0"/>
    <xf numFmtId="0" fontId="49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9" borderId="0" applyNumberFormat="0" applyBorder="0" applyAlignment="0" applyProtection="0"/>
    <xf numFmtId="0" fontId="50" fillId="34" borderId="0" applyNumberFormat="0" applyBorder="0" applyAlignment="0" applyProtection="0"/>
    <xf numFmtId="0" fontId="50" fillId="20" borderId="0" applyNumberFormat="0" applyBorder="0" applyAlignment="0" applyProtection="0"/>
    <xf numFmtId="0" fontId="50" fillId="14" borderId="0" applyNumberFormat="0" applyBorder="0" applyAlignment="0" applyProtection="0"/>
    <xf numFmtId="0" fontId="50" fillId="7" borderId="0" applyNumberFormat="0" applyBorder="0" applyAlignment="0" applyProtection="0"/>
    <xf numFmtId="0" fontId="92" fillId="3" borderId="0" applyNumberFormat="0" applyBorder="0" applyAlignment="0" applyProtection="0"/>
    <xf numFmtId="0" fontId="52" fillId="45" borderId="2" applyNumberFormat="0" applyAlignment="0" applyProtection="0"/>
    <xf numFmtId="0" fontId="63" fillId="42" borderId="23" applyNumberFormat="0" applyAlignment="0" applyProtection="0"/>
    <xf numFmtId="166" fontId="6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9" fillId="0" borderId="33" applyFill="0" applyBorder="0"/>
    <xf numFmtId="0" fontId="11" fillId="0" borderId="33" applyBorder="0">
      <alignment horizontal="center" vertical="center"/>
    </xf>
    <xf numFmtId="0" fontId="20" fillId="0" borderId="33" applyBorder="0">
      <alignment horizontal="center" vertical="center"/>
    </xf>
    <xf numFmtId="0" fontId="93" fillId="0" borderId="34" applyNumberFormat="0" applyFill="0" applyAlignment="0" applyProtection="0"/>
    <xf numFmtId="0" fontId="94" fillId="0" borderId="20" applyNumberFormat="0" applyFill="0" applyAlignment="0" applyProtection="0"/>
    <xf numFmtId="0" fontId="95" fillId="0" borderId="35" applyNumberFormat="0" applyFill="0" applyAlignment="0" applyProtection="0"/>
    <xf numFmtId="0" fontId="95" fillId="0" borderId="0" applyNumberFormat="0" applyFill="0" applyBorder="0" applyAlignment="0" applyProtection="0"/>
    <xf numFmtId="0" fontId="54" fillId="7" borderId="2" applyNumberFormat="0" applyAlignment="0" applyProtection="0"/>
    <xf numFmtId="0" fontId="53" fillId="0" borderId="5" applyNumberFormat="0" applyFill="0" applyAlignment="0" applyProtection="0"/>
    <xf numFmtId="0" fontId="56" fillId="34" borderId="0" applyNumberFormat="0" applyBorder="0" applyAlignment="0" applyProtection="0"/>
    <xf numFmtId="0" fontId="8" fillId="0" borderId="0"/>
    <xf numFmtId="0" fontId="8" fillId="22" borderId="9" applyNumberFormat="0" applyFont="0" applyAlignment="0" applyProtection="0"/>
    <xf numFmtId="0" fontId="58" fillId="45" borderId="17" applyNumberFormat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/>
    <xf numFmtId="9" fontId="4" fillId="0" borderId="0" applyFont="0" applyFill="0" applyBorder="0" applyAlignment="0" applyProtection="0"/>
    <xf numFmtId="0" fontId="52" fillId="20" borderId="36" applyNumberFormat="0" applyAlignment="0" applyProtection="0"/>
    <xf numFmtId="0" fontId="15" fillId="0" borderId="37">
      <alignment horizontal="left" wrapText="1"/>
    </xf>
    <xf numFmtId="0" fontId="54" fillId="7" borderId="36" applyNumberFormat="0" applyAlignment="0" applyProtection="0"/>
    <xf numFmtId="0" fontId="58" fillId="20" borderId="39" applyNumberFormat="0" applyAlignment="0" applyProtection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2" fillId="0" borderId="37">
      <alignment horizontal="right"/>
    </xf>
    <xf numFmtId="0" fontId="52" fillId="20" borderId="36" applyNumberFormat="0" applyAlignment="0" applyProtection="0"/>
    <xf numFmtId="0" fontId="8" fillId="22" borderId="38" applyNumberFormat="0" applyFont="0" applyAlignment="0" applyProtection="0"/>
    <xf numFmtId="0" fontId="54" fillId="7" borderId="36" applyNumberFormat="0" applyAlignment="0" applyProtection="0"/>
    <xf numFmtId="0" fontId="58" fillId="20" borderId="39" applyNumberFormat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2" fillId="0" borderId="0"/>
    <xf numFmtId="0" fontId="2" fillId="0" borderId="0"/>
    <xf numFmtId="0" fontId="2" fillId="4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2" fillId="45" borderId="36" applyNumberFormat="0" applyAlignment="0" applyProtection="0"/>
    <xf numFmtId="0" fontId="54" fillId="7" borderId="36" applyNumberFormat="0" applyAlignment="0" applyProtection="0"/>
    <xf numFmtId="0" fontId="8" fillId="22" borderId="38" applyNumberFormat="0" applyFont="0" applyAlignment="0" applyProtection="0"/>
    <xf numFmtId="0" fontId="58" fillId="45" borderId="39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</cellStyleXfs>
  <cellXfs count="243">
    <xf numFmtId="0" fontId="0" fillId="0" borderId="0" xfId="0"/>
    <xf numFmtId="0" fontId="0" fillId="0" borderId="0" xfId="0" applyAlignment="1">
      <alignment horizontal="right"/>
    </xf>
    <xf numFmtId="0" fontId="76" fillId="0" borderId="0" xfId="173" applyFont="1"/>
    <xf numFmtId="0" fontId="77" fillId="0" borderId="0" xfId="173" applyFont="1" applyAlignment="1">
      <alignment horizontal="justify"/>
    </xf>
    <xf numFmtId="0" fontId="78" fillId="0" borderId="0" xfId="173" applyFont="1" applyAlignment="1">
      <alignment horizontal="center"/>
    </xf>
    <xf numFmtId="0" fontId="76" fillId="0" borderId="0" xfId="173" applyFont="1" applyAlignment="1">
      <alignment horizontal="justify"/>
    </xf>
    <xf numFmtId="0" fontId="77" fillId="0" borderId="0" xfId="173" applyFont="1"/>
    <xf numFmtId="0" fontId="71" fillId="0" borderId="0" xfId="173" applyAlignment="1">
      <alignment horizontal="justify"/>
    </xf>
    <xf numFmtId="0" fontId="80" fillId="0" borderId="0" xfId="173" applyFont="1" applyAlignment="1">
      <alignment horizontal="right"/>
    </xf>
    <xf numFmtId="14" fontId="83" fillId="0" borderId="0" xfId="173" applyNumberFormat="1" applyFont="1" applyAlignment="1">
      <alignment horizontal="center"/>
    </xf>
    <xf numFmtId="0" fontId="79" fillId="0" borderId="0" xfId="173" applyFont="1" applyAlignment="1">
      <alignment horizontal="justify"/>
    </xf>
    <xf numFmtId="0" fontId="77" fillId="0" borderId="0" xfId="173" applyFont="1" applyAlignment="1">
      <alignment vertical="center"/>
    </xf>
    <xf numFmtId="0" fontId="8" fillId="0" borderId="0" xfId="0" applyFont="1" applyAlignment="1">
      <alignment wrapText="1"/>
    </xf>
    <xf numFmtId="14" fontId="97" fillId="0" borderId="0" xfId="173" applyNumberFormat="1" applyFont="1" applyAlignment="1">
      <alignment horizontal="right"/>
    </xf>
    <xf numFmtId="14" fontId="97" fillId="0" borderId="0" xfId="173" applyNumberFormat="1" applyFont="1" applyAlignment="1">
      <alignment horizontal="center"/>
    </xf>
    <xf numFmtId="0" fontId="3" fillId="0" borderId="0" xfId="173" applyFont="1"/>
    <xf numFmtId="0" fontId="103" fillId="0" borderId="0" xfId="173" applyFont="1"/>
    <xf numFmtId="0" fontId="110" fillId="0" borderId="0" xfId="173" applyFont="1" applyAlignment="1">
      <alignment horizontal="right"/>
    </xf>
    <xf numFmtId="0" fontId="98" fillId="0" borderId="0" xfId="173" applyFont="1" applyAlignment="1">
      <alignment horizontal="center" vertical="center"/>
    </xf>
    <xf numFmtId="0" fontId="111" fillId="0" borderId="0" xfId="327" applyFont="1" applyAlignment="1">
      <alignment vertical="center" wrapText="1"/>
    </xf>
    <xf numFmtId="0" fontId="111" fillId="0" borderId="0" xfId="327" applyFont="1" applyAlignment="1">
      <alignment horizontal="center" vertical="center" wrapText="1"/>
    </xf>
    <xf numFmtId="0" fontId="109" fillId="0" borderId="0" xfId="327" applyFont="1" applyAlignment="1">
      <alignment vertical="center" wrapText="1"/>
    </xf>
    <xf numFmtId="0" fontId="106" fillId="0" borderId="0" xfId="0" applyFont="1" applyAlignment="1">
      <alignment horizontal="left" vertical="center" wrapText="1"/>
    </xf>
    <xf numFmtId="0" fontId="102" fillId="0" borderId="0" xfId="327" applyFont="1" applyAlignment="1">
      <alignment horizontal="center" vertical="center"/>
    </xf>
    <xf numFmtId="0" fontId="9" fillId="0" borderId="0" xfId="327" applyFont="1" applyAlignment="1">
      <alignment horizontal="right"/>
    </xf>
    <xf numFmtId="0" fontId="11" fillId="0" borderId="42" xfId="0" applyFont="1" applyBorder="1" applyAlignment="1">
      <alignment vertical="center"/>
    </xf>
    <xf numFmtId="167" fontId="103" fillId="0" borderId="43" xfId="120" applyNumberFormat="1" applyFont="1" applyFill="1" applyBorder="1" applyAlignment="1" applyProtection="1">
      <alignment vertical="center"/>
    </xf>
    <xf numFmtId="167" fontId="103" fillId="0" borderId="0" xfId="120" applyNumberFormat="1" applyFont="1" applyFill="1" applyBorder="1" applyAlignment="1" applyProtection="1">
      <alignment vertical="center"/>
    </xf>
    <xf numFmtId="0" fontId="11" fillId="0" borderId="0" xfId="0" applyFont="1" applyAlignment="1">
      <alignment vertical="center"/>
    </xf>
    <xf numFmtId="0" fontId="109" fillId="0" borderId="0" xfId="327" applyFont="1" applyAlignment="1">
      <alignment horizontal="center" vertical="top" wrapText="1"/>
    </xf>
    <xf numFmtId="0" fontId="109" fillId="0" borderId="0" xfId="327" applyFont="1" applyAlignment="1">
      <alignment horizontal="center" vertical="top"/>
    </xf>
    <xf numFmtId="0" fontId="47" fillId="0" borderId="0" xfId="327" applyFont="1" applyAlignment="1">
      <alignment horizontal="center" vertical="center" wrapText="1"/>
    </xf>
    <xf numFmtId="0" fontId="9" fillId="0" borderId="0" xfId="327" applyFont="1" applyAlignment="1">
      <alignment horizontal="center" vertical="center"/>
    </xf>
    <xf numFmtId="0" fontId="64" fillId="0" borderId="0" xfId="327" applyFont="1" applyAlignment="1">
      <alignment horizontal="right"/>
    </xf>
    <xf numFmtId="49" fontId="101" fillId="46" borderId="0" xfId="327" applyNumberFormat="1" applyFont="1" applyFill="1" applyAlignment="1">
      <alignment vertical="top"/>
    </xf>
    <xf numFmtId="0" fontId="105" fillId="46" borderId="0" xfId="327" applyFont="1" applyFill="1" applyAlignment="1">
      <alignment horizontal="center" vertical="center"/>
    </xf>
    <xf numFmtId="49" fontId="101" fillId="46" borderId="0" xfId="327" applyNumberFormat="1" applyFont="1" applyFill="1" applyAlignment="1">
      <alignment horizontal="center" vertical="center"/>
    </xf>
    <xf numFmtId="4" fontId="106" fillId="46" borderId="0" xfId="327" applyNumberFormat="1" applyFont="1" applyFill="1" applyAlignment="1">
      <alignment horizontal="right" vertical="center"/>
    </xf>
    <xf numFmtId="4" fontId="106" fillId="46" borderId="0" xfId="327" applyNumberFormat="1" applyFont="1" applyFill="1" applyAlignment="1">
      <alignment horizontal="center" vertical="center"/>
    </xf>
    <xf numFmtId="4" fontId="106" fillId="46" borderId="0" xfId="327" applyNumberFormat="1" applyFont="1" applyFill="1" applyAlignment="1">
      <alignment horizontal="right"/>
    </xf>
    <xf numFmtId="0" fontId="91" fillId="0" borderId="27" xfId="56" quotePrefix="1" applyFont="1" applyFill="1" applyBorder="1" applyAlignment="1" applyProtection="1">
      <alignment horizontal="left" vertical="center" wrapText="1" indent="1"/>
    </xf>
    <xf numFmtId="0" fontId="91" fillId="0" borderId="41" xfId="120" applyNumberFormat="1" applyFont="1" applyFill="1" applyBorder="1" applyAlignment="1" applyProtection="1">
      <alignment vertical="center"/>
    </xf>
    <xf numFmtId="0" fontId="91" fillId="0" borderId="42" xfId="120" applyNumberFormat="1" applyFont="1" applyFill="1" applyBorder="1" applyAlignment="1" applyProtection="1">
      <alignment vertical="center"/>
    </xf>
    <xf numFmtId="0" fontId="103" fillId="0" borderId="42" xfId="120" applyNumberFormat="1" applyFont="1" applyFill="1" applyBorder="1" applyAlignment="1" applyProtection="1">
      <alignment horizontal="left" vertical="center"/>
    </xf>
    <xf numFmtId="0" fontId="107" fillId="0" borderId="42" xfId="120" applyNumberFormat="1" applyFont="1" applyFill="1" applyBorder="1" applyAlignment="1" applyProtection="1">
      <alignment horizontal="center" vertical="center"/>
    </xf>
    <xf numFmtId="173" fontId="103" fillId="0" borderId="42" xfId="119" applyNumberFormat="1" applyFont="1" applyFill="1" applyBorder="1" applyAlignment="1" applyProtection="1">
      <alignment horizontal="right" vertical="center"/>
    </xf>
    <xf numFmtId="0" fontId="113" fillId="0" borderId="27" xfId="120" applyNumberFormat="1" applyFont="1" applyFill="1" applyBorder="1" applyAlignment="1" applyProtection="1">
      <alignment horizontal="left" vertical="center"/>
    </xf>
    <xf numFmtId="0" fontId="113" fillId="0" borderId="0" xfId="120" applyNumberFormat="1" applyFont="1" applyFill="1" applyBorder="1" applyAlignment="1" applyProtection="1">
      <alignment horizontal="left" vertical="center"/>
    </xf>
    <xf numFmtId="0" fontId="114" fillId="0" borderId="0" xfId="120" applyNumberFormat="1" applyFont="1" applyFill="1" applyBorder="1" applyAlignment="1" applyProtection="1">
      <alignment horizontal="left" vertical="center"/>
    </xf>
    <xf numFmtId="167" fontId="114" fillId="0" borderId="0" xfId="120" applyNumberFormat="1" applyFont="1" applyFill="1" applyBorder="1" applyAlignment="1" applyProtection="1">
      <alignment vertical="center"/>
    </xf>
    <xf numFmtId="173" fontId="114" fillId="0" borderId="0" xfId="120" applyNumberFormat="1" applyFont="1" applyFill="1" applyBorder="1" applyAlignment="1" applyProtection="1">
      <alignment horizontal="right" vertical="center"/>
    </xf>
    <xf numFmtId="0" fontId="91" fillId="0" borderId="25" xfId="120" applyNumberFormat="1" applyFont="1" applyFill="1" applyBorder="1" applyAlignment="1" applyProtection="1">
      <alignment vertical="center"/>
    </xf>
    <xf numFmtId="0" fontId="91" fillId="0" borderId="24" xfId="120" applyNumberFormat="1" applyFont="1" applyFill="1" applyBorder="1" applyAlignment="1" applyProtection="1">
      <alignment vertical="center"/>
    </xf>
    <xf numFmtId="0" fontId="103" fillId="0" borderId="24" xfId="120" applyNumberFormat="1" applyFont="1" applyFill="1" applyBorder="1" applyAlignment="1" applyProtection="1">
      <alignment horizontal="left" vertical="center"/>
    </xf>
    <xf numFmtId="0" fontId="107" fillId="0" borderId="24" xfId="120" applyNumberFormat="1" applyFont="1" applyFill="1" applyBorder="1" applyAlignment="1" applyProtection="1">
      <alignment horizontal="center" vertical="center"/>
    </xf>
    <xf numFmtId="173" fontId="103" fillId="0" borderId="24" xfId="119" applyNumberFormat="1" applyFont="1" applyFill="1" applyBorder="1" applyAlignment="1" applyProtection="1">
      <alignment horizontal="right" vertical="center"/>
    </xf>
    <xf numFmtId="0" fontId="103" fillId="47" borderId="47" xfId="327" applyFont="1" applyFill="1" applyBorder="1" applyAlignment="1">
      <alignment horizontal="center" vertical="center" wrapText="1"/>
    </xf>
    <xf numFmtId="0" fontId="103" fillId="50" borderId="47" xfId="327" applyFont="1" applyFill="1" applyBorder="1" applyAlignment="1">
      <alignment horizontal="center" vertical="center"/>
    </xf>
    <xf numFmtId="0" fontId="103" fillId="52" borderId="46" xfId="0" applyFont="1" applyFill="1" applyBorder="1" applyAlignment="1">
      <alignment horizontal="center" vertical="center"/>
    </xf>
    <xf numFmtId="44" fontId="103" fillId="50" borderId="47" xfId="327" applyNumberFormat="1" applyFont="1" applyFill="1" applyBorder="1" applyAlignment="1">
      <alignment horizontal="right" vertical="center"/>
    </xf>
    <xf numFmtId="0" fontId="91" fillId="43" borderId="48" xfId="0" applyFont="1" applyFill="1" applyBorder="1" applyAlignment="1">
      <alignment horizontal="center"/>
    </xf>
    <xf numFmtId="0" fontId="91" fillId="0" borderId="42" xfId="0" applyFont="1" applyBorder="1" applyAlignment="1">
      <alignment horizontal="left" indent="1"/>
    </xf>
    <xf numFmtId="44" fontId="91" fillId="43" borderId="48" xfId="0" applyNumberFormat="1" applyFont="1" applyFill="1" applyBorder="1" applyAlignment="1">
      <alignment horizontal="right"/>
    </xf>
    <xf numFmtId="0" fontId="91" fillId="43" borderId="32" xfId="0" applyFont="1" applyFill="1" applyBorder="1" applyAlignment="1">
      <alignment horizontal="center"/>
    </xf>
    <xf numFmtId="0" fontId="91" fillId="0" borderId="24" xfId="0" applyFont="1" applyBorder="1" applyAlignment="1">
      <alignment horizontal="left" indent="1"/>
    </xf>
    <xf numFmtId="44" fontId="91" fillId="43" borderId="32" xfId="0" applyNumberFormat="1" applyFont="1" applyFill="1" applyBorder="1" applyAlignment="1">
      <alignment horizontal="right"/>
    </xf>
    <xf numFmtId="0" fontId="103" fillId="0" borderId="41" xfId="120" applyNumberFormat="1" applyFont="1" applyFill="1" applyBorder="1" applyAlignment="1" applyProtection="1">
      <alignment horizontal="left" vertical="center"/>
    </xf>
    <xf numFmtId="0" fontId="114" fillId="0" borderId="27" xfId="120" applyNumberFormat="1" applyFont="1" applyFill="1" applyBorder="1" applyAlignment="1" applyProtection="1">
      <alignment horizontal="left" vertical="center"/>
    </xf>
    <xf numFmtId="0" fontId="115" fillId="0" borderId="0" xfId="0" applyFont="1" applyAlignment="1">
      <alignment vertical="center"/>
    </xf>
    <xf numFmtId="167" fontId="114" fillId="0" borderId="11" xfId="120" applyNumberFormat="1" applyFont="1" applyFill="1" applyBorder="1" applyAlignment="1" applyProtection="1">
      <alignment vertical="center"/>
    </xf>
    <xf numFmtId="0" fontId="103" fillId="0" borderId="25" xfId="120" applyNumberFormat="1" applyFont="1" applyFill="1" applyBorder="1" applyAlignment="1" applyProtection="1">
      <alignment horizontal="left" vertical="center"/>
    </xf>
    <xf numFmtId="0" fontId="11" fillId="0" borderId="24" xfId="0" applyFont="1" applyBorder="1" applyAlignment="1">
      <alignment vertical="center"/>
    </xf>
    <xf numFmtId="167" fontId="103" fillId="0" borderId="28" xfId="120" applyNumberFormat="1" applyFont="1" applyFill="1" applyBorder="1" applyAlignment="1" applyProtection="1">
      <alignment vertical="center"/>
    </xf>
    <xf numFmtId="0" fontId="103" fillId="49" borderId="47" xfId="327" applyFont="1" applyFill="1" applyBorder="1" applyAlignment="1">
      <alignment horizontal="center" vertical="center" wrapText="1"/>
    </xf>
    <xf numFmtId="44" fontId="91" fillId="0" borderId="32" xfId="327" applyNumberFormat="1" applyFont="1" applyBorder="1" applyAlignment="1">
      <alignment horizontal="right"/>
    </xf>
    <xf numFmtId="44" fontId="91" fillId="0" borderId="28" xfId="327" applyNumberFormat="1" applyFont="1" applyBorder="1" applyAlignment="1">
      <alignment horizontal="right"/>
    </xf>
    <xf numFmtId="0" fontId="91" fillId="0" borderId="24" xfId="327" applyFont="1" applyBorder="1" applyAlignment="1">
      <alignment horizontal="center" vertical="center"/>
    </xf>
    <xf numFmtId="0" fontId="91" fillId="0" borderId="25" xfId="327" applyFont="1" applyBorder="1" applyAlignment="1">
      <alignment horizontal="left" vertical="top" indent="1"/>
    </xf>
    <xf numFmtId="0" fontId="91" fillId="0" borderId="28" xfId="327" applyFont="1" applyBorder="1" applyAlignment="1">
      <alignment horizontal="center" vertical="center"/>
    </xf>
    <xf numFmtId="44" fontId="91" fillId="0" borderId="48" xfId="327" applyNumberFormat="1" applyFont="1" applyBorder="1" applyAlignment="1">
      <alignment horizontal="right"/>
    </xf>
    <xf numFmtId="44" fontId="91" fillId="0" borderId="43" xfId="327" applyNumberFormat="1" applyFont="1" applyBorder="1" applyAlignment="1">
      <alignment horizontal="right"/>
    </xf>
    <xf numFmtId="0" fontId="91" fillId="0" borderId="42" xfId="327" applyFont="1" applyBorder="1" applyAlignment="1">
      <alignment horizontal="center" vertical="center"/>
    </xf>
    <xf numFmtId="0" fontId="91" fillId="0" borderId="41" xfId="327" applyFont="1" applyBorder="1" applyAlignment="1">
      <alignment horizontal="left" vertical="top" indent="1"/>
    </xf>
    <xf numFmtId="0" fontId="91" fillId="0" borderId="11" xfId="327" applyFont="1" applyBorder="1" applyAlignment="1">
      <alignment horizontal="center" vertical="center"/>
    </xf>
    <xf numFmtId="0" fontId="103" fillId="0" borderId="11" xfId="327" applyFont="1" applyBorder="1" applyAlignment="1">
      <alignment horizontal="center" vertical="center"/>
    </xf>
    <xf numFmtId="44" fontId="103" fillId="0" borderId="26" xfId="327" applyNumberFormat="1" applyFont="1" applyBorder="1" applyAlignment="1">
      <alignment horizontal="right"/>
    </xf>
    <xf numFmtId="0" fontId="103" fillId="0" borderId="26" xfId="327" applyFont="1" applyBorder="1" applyAlignment="1">
      <alignment horizontal="center" vertical="center"/>
    </xf>
    <xf numFmtId="0" fontId="103" fillId="0" borderId="0" xfId="327" applyFont="1" applyAlignment="1">
      <alignment horizontal="left" vertical="top"/>
    </xf>
    <xf numFmtId="0" fontId="103" fillId="46" borderId="45" xfId="327" applyFont="1" applyFill="1" applyBorder="1" applyAlignment="1">
      <alignment horizontal="left" vertical="top" wrapText="1"/>
    </xf>
    <xf numFmtId="0" fontId="103" fillId="46" borderId="45" xfId="327" applyFont="1" applyFill="1" applyBorder="1" applyAlignment="1">
      <alignment horizontal="left" vertical="top"/>
    </xf>
    <xf numFmtId="0" fontId="103" fillId="0" borderId="47" xfId="327" applyFont="1" applyBorder="1" applyAlignment="1">
      <alignment horizontal="center" vertical="center" wrapText="1"/>
    </xf>
    <xf numFmtId="0" fontId="8" fillId="0" borderId="0" xfId="327"/>
    <xf numFmtId="0" fontId="11" fillId="0" borderId="0" xfId="327" applyFont="1" applyAlignment="1">
      <alignment horizontal="right"/>
    </xf>
    <xf numFmtId="0" fontId="8" fillId="0" borderId="0" xfId="327" applyAlignment="1">
      <alignment horizontal="center" vertical="center"/>
    </xf>
    <xf numFmtId="0" fontId="8" fillId="0" borderId="28" xfId="327" applyBorder="1"/>
    <xf numFmtId="0" fontId="8" fillId="0" borderId="25" xfId="327" applyBorder="1"/>
    <xf numFmtId="0" fontId="8" fillId="0" borderId="43" xfId="327" applyBorder="1"/>
    <xf numFmtId="0" fontId="8" fillId="0" borderId="27" xfId="327" applyBorder="1"/>
    <xf numFmtId="0" fontId="8" fillId="50" borderId="46" xfId="327" applyFill="1" applyBorder="1"/>
    <xf numFmtId="0" fontId="91" fillId="0" borderId="28" xfId="327" applyFont="1" applyBorder="1" applyAlignment="1">
      <alignment vertical="center"/>
    </xf>
    <xf numFmtId="0" fontId="91" fillId="0" borderId="24" xfId="327" applyFont="1" applyBorder="1" applyAlignment="1">
      <alignment vertical="center"/>
    </xf>
    <xf numFmtId="0" fontId="11" fillId="0" borderId="0" xfId="327" applyFont="1" applyAlignment="1">
      <alignment vertical="center"/>
    </xf>
    <xf numFmtId="0" fontId="11" fillId="0" borderId="11" xfId="327" applyFont="1" applyBorder="1" applyAlignment="1">
      <alignment vertical="center"/>
    </xf>
    <xf numFmtId="0" fontId="91" fillId="0" borderId="43" xfId="327" applyFont="1" applyBorder="1" applyAlignment="1">
      <alignment vertical="center"/>
    </xf>
    <xf numFmtId="0" fontId="91" fillId="0" borderId="42" xfId="327" applyFont="1" applyBorder="1" applyAlignment="1">
      <alignment vertical="center"/>
    </xf>
    <xf numFmtId="0" fontId="11" fillId="0" borderId="0" xfId="327" applyFont="1"/>
    <xf numFmtId="0" fontId="91" fillId="0" borderId="28" xfId="327" applyFont="1" applyBorder="1"/>
    <xf numFmtId="44" fontId="91" fillId="0" borderId="32" xfId="327" applyNumberFormat="1" applyFont="1" applyBorder="1" applyAlignment="1">
      <alignment horizontal="right" vertical="center"/>
    </xf>
    <xf numFmtId="2" fontId="91" fillId="0" borderId="32" xfId="327" applyNumberFormat="1" applyFont="1" applyBorder="1" applyAlignment="1">
      <alignment horizontal="center" vertical="center"/>
    </xf>
    <xf numFmtId="1" fontId="91" fillId="0" borderId="32" xfId="327" applyNumberFormat="1" applyFont="1" applyBorder="1" applyAlignment="1">
      <alignment horizontal="center" vertical="center"/>
    </xf>
    <xf numFmtId="0" fontId="91" fillId="0" borderId="32" xfId="327" applyFont="1" applyBorder="1" applyAlignment="1">
      <alignment horizontal="center" vertical="center"/>
    </xf>
    <xf numFmtId="0" fontId="91" fillId="0" borderId="25" xfId="327" applyFont="1" applyBorder="1" applyAlignment="1">
      <alignment horizontal="left" vertical="center" wrapText="1"/>
    </xf>
    <xf numFmtId="0" fontId="91" fillId="0" borderId="25" xfId="327" applyFont="1" applyBorder="1"/>
    <xf numFmtId="0" fontId="91" fillId="0" borderId="26" xfId="327" applyFont="1" applyBorder="1"/>
    <xf numFmtId="44" fontId="91" fillId="0" borderId="26" xfId="327" applyNumberFormat="1" applyFont="1" applyBorder="1" applyAlignment="1">
      <alignment horizontal="right" vertical="center"/>
    </xf>
    <xf numFmtId="2" fontId="91" fillId="0" borderId="26" xfId="327" applyNumberFormat="1" applyFont="1" applyBorder="1" applyAlignment="1">
      <alignment horizontal="center" vertical="center"/>
    </xf>
    <xf numFmtId="1" fontId="91" fillId="0" borderId="26" xfId="327" applyNumberFormat="1" applyFont="1" applyBorder="1" applyAlignment="1">
      <alignment horizontal="center" vertical="center"/>
    </xf>
    <xf numFmtId="0" fontId="91" fillId="0" borderId="26" xfId="327" applyFont="1" applyBorder="1" applyAlignment="1">
      <alignment horizontal="center" vertical="center"/>
    </xf>
    <xf numFmtId="0" fontId="91" fillId="0" borderId="26" xfId="327" applyFont="1" applyBorder="1" applyAlignment="1">
      <alignment horizontal="left" vertical="center" wrapText="1" indent="1"/>
    </xf>
    <xf numFmtId="0" fontId="91" fillId="0" borderId="27" xfId="327" applyFont="1" applyBorder="1"/>
    <xf numFmtId="44" fontId="91" fillId="43" borderId="26" xfId="327" applyNumberFormat="1" applyFont="1" applyFill="1" applyBorder="1" applyAlignment="1">
      <alignment horizontal="right" vertical="center"/>
    </xf>
    <xf numFmtId="0" fontId="91" fillId="0" borderId="27" xfId="327" applyFont="1" applyBorder="1" applyAlignment="1">
      <alignment horizontal="center" vertical="center"/>
    </xf>
    <xf numFmtId="0" fontId="91" fillId="0" borderId="11" xfId="327" applyFont="1" applyBorder="1"/>
    <xf numFmtId="0" fontId="91" fillId="0" borderId="0" xfId="56" quotePrefix="1" applyFont="1" applyFill="1" applyBorder="1" applyAlignment="1" applyProtection="1">
      <alignment horizontal="left" vertical="center" wrapText="1" indent="1"/>
    </xf>
    <xf numFmtId="0" fontId="91" fillId="0" borderId="48" xfId="327" applyFont="1" applyBorder="1"/>
    <xf numFmtId="0" fontId="91" fillId="0" borderId="48" xfId="327" applyFont="1" applyBorder="1" applyAlignment="1">
      <alignment horizontal="center" vertical="center"/>
    </xf>
    <xf numFmtId="0" fontId="11" fillId="0" borderId="42" xfId="327" applyFont="1" applyBorder="1"/>
    <xf numFmtId="0" fontId="91" fillId="0" borderId="41" xfId="327" applyFont="1" applyBorder="1" applyAlignment="1">
      <alignment horizontal="center" vertical="center"/>
    </xf>
    <xf numFmtId="0" fontId="11" fillId="46" borderId="47" xfId="327" applyFont="1" applyFill="1" applyBorder="1"/>
    <xf numFmtId="44" fontId="103" fillId="46" borderId="47" xfId="327" applyNumberFormat="1" applyFont="1" applyFill="1" applyBorder="1" applyAlignment="1">
      <alignment horizontal="right"/>
    </xf>
    <xf numFmtId="0" fontId="11" fillId="46" borderId="47" xfId="327" applyFont="1" applyFill="1" applyBorder="1" applyAlignment="1">
      <alignment horizontal="right"/>
    </xf>
    <xf numFmtId="0" fontId="11" fillId="46" borderId="47" xfId="327" applyFont="1" applyFill="1" applyBorder="1" applyAlignment="1">
      <alignment horizontal="center" vertical="center"/>
    </xf>
    <xf numFmtId="0" fontId="103" fillId="46" borderId="46" xfId="327" applyFont="1" applyFill="1" applyBorder="1" applyAlignment="1">
      <alignment horizontal="left" vertical="center"/>
    </xf>
    <xf numFmtId="0" fontId="103" fillId="46" borderId="44" xfId="327" applyFont="1" applyFill="1" applyBorder="1" applyAlignment="1">
      <alignment horizontal="left" vertical="center"/>
    </xf>
    <xf numFmtId="0" fontId="91" fillId="0" borderId="0" xfId="327" applyFont="1" applyAlignment="1">
      <alignment horizontal="left" vertical="center" wrapText="1" indent="1"/>
    </xf>
    <xf numFmtId="0" fontId="91" fillId="0" borderId="27" xfId="327" applyFont="1" applyBorder="1" applyAlignment="1">
      <alignment horizontal="left" vertical="center" wrapText="1" indent="1"/>
    </xf>
    <xf numFmtId="0" fontId="120" fillId="0" borderId="43" xfId="327" applyFont="1" applyBorder="1" applyAlignment="1">
      <alignment horizontal="center" vertical="center"/>
    </xf>
    <xf numFmtId="0" fontId="91" fillId="0" borderId="43" xfId="327" applyFont="1" applyBorder="1" applyAlignment="1">
      <alignment horizontal="center" vertical="center"/>
    </xf>
    <xf numFmtId="0" fontId="8" fillId="0" borderId="41" xfId="327" applyBorder="1"/>
    <xf numFmtId="44" fontId="8" fillId="0" borderId="0" xfId="327" applyNumberFormat="1"/>
    <xf numFmtId="44" fontId="103" fillId="50" borderId="47" xfId="327" applyNumberFormat="1" applyFont="1" applyFill="1" applyBorder="1" applyAlignment="1">
      <alignment horizontal="right" indent="1"/>
    </xf>
    <xf numFmtId="4" fontId="103" fillId="50" borderId="46" xfId="327" applyNumberFormat="1" applyFont="1" applyFill="1" applyBorder="1" applyAlignment="1">
      <alignment horizontal="right"/>
    </xf>
    <xf numFmtId="0" fontId="103" fillId="50" borderId="45" xfId="327" applyFont="1" applyFill="1" applyBorder="1" applyAlignment="1">
      <alignment horizontal="center" vertical="center"/>
    </xf>
    <xf numFmtId="0" fontId="103" fillId="50" borderId="44" xfId="56" quotePrefix="1" applyFont="1" applyFill="1" applyBorder="1" applyAlignment="1" applyProtection="1">
      <alignment horizontal="justify"/>
    </xf>
    <xf numFmtId="0" fontId="103" fillId="50" borderId="46" xfId="327" applyFont="1" applyFill="1" applyBorder="1" applyAlignment="1">
      <alignment horizontal="left" vertical="center" indent="1"/>
    </xf>
    <xf numFmtId="0" fontId="103" fillId="50" borderId="44" xfId="327" applyFont="1" applyFill="1" applyBorder="1" applyAlignment="1">
      <alignment horizontal="left" vertical="center" indent="1"/>
    </xf>
    <xf numFmtId="0" fontId="11" fillId="0" borderId="27" xfId="327" applyFont="1" applyBorder="1"/>
    <xf numFmtId="0" fontId="91" fillId="0" borderId="27" xfId="327" quotePrefix="1" applyFont="1" applyBorder="1" applyAlignment="1">
      <alignment horizontal="left" vertical="center" wrapText="1" indent="1"/>
    </xf>
    <xf numFmtId="0" fontId="91" fillId="0" borderId="0" xfId="327" applyFont="1"/>
    <xf numFmtId="0" fontId="91" fillId="0" borderId="24" xfId="327" applyFont="1" applyBorder="1" applyAlignment="1">
      <alignment horizontal="left" vertical="center" wrapText="1"/>
    </xf>
    <xf numFmtId="0" fontId="11" fillId="0" borderId="45" xfId="327" applyFont="1" applyBorder="1"/>
    <xf numFmtId="0" fontId="11" fillId="0" borderId="45" xfId="327" applyFont="1" applyBorder="1" applyAlignment="1">
      <alignment horizontal="right"/>
    </xf>
    <xf numFmtId="0" fontId="11" fillId="0" borderId="45" xfId="327" applyFont="1" applyBorder="1" applyAlignment="1">
      <alignment horizontal="center" vertical="center"/>
    </xf>
    <xf numFmtId="0" fontId="91" fillId="0" borderId="27" xfId="0" applyFont="1" applyBorder="1" applyAlignment="1">
      <alignment horizontal="center" vertical="center"/>
    </xf>
    <xf numFmtId="0" fontId="91" fillId="0" borderId="11" xfId="0" applyFont="1" applyBorder="1" applyAlignment="1">
      <alignment horizontal="center" vertical="center"/>
    </xf>
    <xf numFmtId="0" fontId="91" fillId="0" borderId="26" xfId="0" applyFont="1" applyBorder="1" applyAlignment="1">
      <alignment horizontal="center" vertical="center"/>
    </xf>
    <xf numFmtId="1" fontId="91" fillId="0" borderId="26" xfId="0" applyNumberFormat="1" applyFont="1" applyBorder="1" applyAlignment="1">
      <alignment horizontal="center" vertical="center"/>
    </xf>
    <xf numFmtId="2" fontId="91" fillId="0" borderId="26" xfId="0" applyNumberFormat="1" applyFont="1" applyBorder="1" applyAlignment="1">
      <alignment vertical="center"/>
    </xf>
    <xf numFmtId="44" fontId="91" fillId="0" borderId="26" xfId="0" applyNumberFormat="1" applyFont="1" applyBorder="1" applyAlignment="1">
      <alignment vertical="center"/>
    </xf>
    <xf numFmtId="0" fontId="91" fillId="0" borderId="26" xfId="0" applyFont="1" applyBorder="1" applyAlignment="1">
      <alignment vertical="center"/>
    </xf>
    <xf numFmtId="0" fontId="103" fillId="0" borderId="49" xfId="0" applyFont="1" applyBorder="1" applyAlignment="1">
      <alignment horizontal="center" vertical="center"/>
    </xf>
    <xf numFmtId="174" fontId="103" fillId="0" borderId="50" xfId="0" applyNumberFormat="1" applyFont="1" applyBorder="1" applyAlignment="1">
      <alignment horizontal="center" vertical="center"/>
    </xf>
    <xf numFmtId="0" fontId="103" fillId="0" borderId="49" xfId="56" quotePrefix="1" applyFont="1" applyBorder="1" applyAlignment="1" applyProtection="1">
      <alignment vertical="center"/>
    </xf>
    <xf numFmtId="0" fontId="103" fillId="0" borderId="51" xfId="0" applyFont="1" applyBorder="1" applyAlignment="1">
      <alignment horizontal="center" vertical="center"/>
    </xf>
    <xf numFmtId="1" fontId="103" fillId="0" borderId="51" xfId="0" applyNumberFormat="1" applyFont="1" applyBorder="1" applyAlignment="1">
      <alignment horizontal="center" vertical="center"/>
    </xf>
    <xf numFmtId="2" fontId="103" fillId="0" borderId="51" xfId="0" applyNumberFormat="1" applyFont="1" applyBorder="1" applyAlignment="1">
      <alignment vertical="center"/>
    </xf>
    <xf numFmtId="44" fontId="103" fillId="0" borderId="51" xfId="0" applyNumberFormat="1" applyFont="1" applyBorder="1" applyAlignment="1">
      <alignment vertical="center"/>
    </xf>
    <xf numFmtId="0" fontId="103" fillId="0" borderId="51" xfId="0" applyFont="1" applyBorder="1" applyAlignment="1">
      <alignment vertical="center"/>
    </xf>
    <xf numFmtId="44" fontId="103" fillId="0" borderId="0" xfId="0" applyNumberFormat="1" applyFont="1" applyAlignment="1">
      <alignment vertical="center"/>
    </xf>
    <xf numFmtId="0" fontId="64" fillId="0" borderId="0" xfId="0" applyFont="1" applyAlignment="1">
      <alignment vertical="center"/>
    </xf>
    <xf numFmtId="0" fontId="103" fillId="0" borderId="50" xfId="0" applyFont="1" applyBorder="1" applyAlignment="1">
      <alignment horizontal="center" vertical="center"/>
    </xf>
    <xf numFmtId="0" fontId="91" fillId="0" borderId="27" xfId="56" quotePrefix="1" applyFont="1" applyBorder="1" applyAlignment="1" applyProtection="1">
      <alignment horizontal="left" vertical="center" wrapText="1" indent="1"/>
    </xf>
    <xf numFmtId="0" fontId="91" fillId="0" borderId="52" xfId="0" applyFont="1" applyBorder="1" applyAlignment="1">
      <alignment horizontal="center" vertical="center"/>
    </xf>
    <xf numFmtId="0" fontId="91" fillId="0" borderId="53" xfId="0" applyFont="1" applyBorder="1" applyAlignment="1">
      <alignment horizontal="center" vertical="center"/>
    </xf>
    <xf numFmtId="0" fontId="91" fillId="0" borderId="52" xfId="56" quotePrefix="1" applyFont="1" applyFill="1" applyBorder="1" applyAlignment="1" applyProtection="1">
      <alignment vertical="center"/>
    </xf>
    <xf numFmtId="0" fontId="91" fillId="0" borderId="54" xfId="0" applyFont="1" applyBorder="1" applyAlignment="1">
      <alignment horizontal="center" vertical="center"/>
    </xf>
    <xf numFmtId="1" fontId="91" fillId="0" borderId="54" xfId="0" applyNumberFormat="1" applyFont="1" applyBorder="1" applyAlignment="1">
      <alignment horizontal="center" vertical="center"/>
    </xf>
    <xf numFmtId="2" fontId="91" fillId="0" borderId="54" xfId="0" applyNumberFormat="1" applyFont="1" applyBorder="1" applyAlignment="1">
      <alignment vertical="center"/>
    </xf>
    <xf numFmtId="44" fontId="91" fillId="0" borderId="54" xfId="0" applyNumberFormat="1" applyFont="1" applyBorder="1" applyAlignment="1">
      <alignment vertical="center"/>
    </xf>
    <xf numFmtId="0" fontId="91" fillId="0" borderId="54" xfId="0" applyFont="1" applyBorder="1" applyAlignment="1">
      <alignment vertical="center"/>
    </xf>
    <xf numFmtId="0" fontId="91" fillId="43" borderId="27" xfId="0" applyFont="1" applyFill="1" applyBorder="1" applyAlignment="1">
      <alignment horizontal="center" vertical="center"/>
    </xf>
    <xf numFmtId="0" fontId="91" fillId="43" borderId="11" xfId="0" applyFont="1" applyFill="1" applyBorder="1" applyAlignment="1">
      <alignment horizontal="center" vertical="center"/>
    </xf>
    <xf numFmtId="0" fontId="91" fillId="43" borderId="27" xfId="56" quotePrefix="1" applyFont="1" applyFill="1" applyBorder="1" applyAlignment="1" applyProtection="1">
      <alignment horizontal="left" vertical="center" wrapText="1" indent="1"/>
    </xf>
    <xf numFmtId="0" fontId="91" fillId="43" borderId="26" xfId="0" applyFont="1" applyFill="1" applyBorder="1" applyAlignment="1">
      <alignment horizontal="center" vertical="center"/>
    </xf>
    <xf numFmtId="1" fontId="91" fillId="43" borderId="26" xfId="0" applyNumberFormat="1" applyFont="1" applyFill="1" applyBorder="1" applyAlignment="1">
      <alignment horizontal="center" vertical="center"/>
    </xf>
    <xf numFmtId="2" fontId="91" fillId="43" borderId="26" xfId="0" applyNumberFormat="1" applyFont="1" applyFill="1" applyBorder="1" applyAlignment="1">
      <alignment vertical="center"/>
    </xf>
    <xf numFmtId="44" fontId="91" fillId="43" borderId="26" xfId="0" applyNumberFormat="1" applyFont="1" applyFill="1" applyBorder="1" applyAlignment="1">
      <alignment vertical="center"/>
    </xf>
    <xf numFmtId="0" fontId="91" fillId="43" borderId="26" xfId="0" applyFont="1" applyFill="1" applyBorder="1" applyAlignment="1">
      <alignment vertical="center"/>
    </xf>
    <xf numFmtId="0" fontId="11" fillId="43" borderId="0" xfId="0" applyFont="1" applyFill="1" applyAlignment="1">
      <alignment vertical="center"/>
    </xf>
    <xf numFmtId="1" fontId="1" fillId="43" borderId="26" xfId="0" applyNumberFormat="1" applyFont="1" applyFill="1" applyBorder="1" applyAlignment="1">
      <alignment horizontal="center" vertical="center"/>
    </xf>
    <xf numFmtId="1" fontId="91" fillId="43" borderId="0" xfId="0" applyNumberFormat="1" applyFont="1" applyFill="1" applyAlignment="1">
      <alignment horizontal="center" vertical="center"/>
    </xf>
    <xf numFmtId="2" fontId="91" fillId="43" borderId="0" xfId="0" applyNumberFormat="1" applyFont="1" applyFill="1" applyAlignment="1">
      <alignment vertical="center"/>
    </xf>
    <xf numFmtId="44" fontId="1" fillId="43" borderId="0" xfId="0" applyNumberFormat="1" applyFont="1" applyFill="1" applyAlignment="1">
      <alignment vertical="center"/>
    </xf>
    <xf numFmtId="44" fontId="91" fillId="43" borderId="0" xfId="0" applyNumberFormat="1" applyFont="1" applyFill="1" applyAlignment="1">
      <alignment vertical="center"/>
    </xf>
    <xf numFmtId="0" fontId="91" fillId="0" borderId="27" xfId="56" quotePrefix="1" applyFont="1" applyFill="1" applyBorder="1" applyAlignment="1" applyProtection="1">
      <alignment horizontal="left" wrapText="1" indent="1"/>
    </xf>
    <xf numFmtId="2" fontId="91" fillId="0" borderId="26" xfId="0" applyNumberFormat="1" applyFont="1" applyBorder="1" applyAlignment="1">
      <alignment horizontal="center" vertical="center"/>
    </xf>
    <xf numFmtId="44" fontId="91" fillId="0" borderId="26" xfId="0" applyNumberFormat="1" applyFont="1" applyBorder="1" applyAlignment="1">
      <alignment horizontal="right" vertical="center"/>
    </xf>
    <xf numFmtId="0" fontId="91" fillId="0" borderId="26" xfId="0" applyFont="1" applyBorder="1"/>
    <xf numFmtId="0" fontId="11" fillId="0" borderId="0" xfId="0" applyFont="1"/>
    <xf numFmtId="0" fontId="91" fillId="0" borderId="27" xfId="327" applyFont="1" applyBorder="1" applyAlignment="1">
      <alignment horizontal="left" vertical="top" indent="1"/>
    </xf>
    <xf numFmtId="0" fontId="91" fillId="0" borderId="0" xfId="327" applyFont="1" applyAlignment="1">
      <alignment horizontal="center" vertical="center"/>
    </xf>
    <xf numFmtId="44" fontId="91" fillId="0" borderId="11" xfId="327" applyNumberFormat="1" applyFont="1" applyBorder="1" applyAlignment="1">
      <alignment horizontal="right"/>
    </xf>
    <xf numFmtId="44" fontId="91" fillId="0" borderId="26" xfId="327" applyNumberFormat="1" applyFont="1" applyBorder="1" applyAlignment="1">
      <alignment horizontal="right"/>
    </xf>
    <xf numFmtId="0" fontId="8" fillId="0" borderId="11" xfId="327" applyBorder="1"/>
    <xf numFmtId="174" fontId="91" fillId="0" borderId="11" xfId="327" applyNumberFormat="1" applyFont="1" applyBorder="1" applyAlignment="1">
      <alignment horizontal="center" vertical="center"/>
    </xf>
    <xf numFmtId="174" fontId="91" fillId="0" borderId="27" xfId="327" applyNumberFormat="1" applyFont="1" applyBorder="1" applyAlignment="1">
      <alignment horizontal="left" vertical="top" indent="1"/>
    </xf>
    <xf numFmtId="174" fontId="91" fillId="0" borderId="0" xfId="327" applyNumberFormat="1" applyFont="1" applyAlignment="1">
      <alignment horizontal="center" vertical="center"/>
    </xf>
    <xf numFmtId="0" fontId="97" fillId="0" borderId="0" xfId="173" applyFont="1" applyAlignment="1">
      <alignment horizontal="left" vertical="center" wrapText="1"/>
    </xf>
    <xf numFmtId="0" fontId="97" fillId="0" borderId="0" xfId="173" applyFont="1" applyAlignment="1">
      <alignment horizontal="left" vertical="center"/>
    </xf>
    <xf numFmtId="0" fontId="77" fillId="0" borderId="0" xfId="173" applyFont="1" applyAlignment="1">
      <alignment horizontal="center" vertical="center"/>
    </xf>
    <xf numFmtId="0" fontId="108" fillId="0" borderId="45" xfId="173" applyFont="1" applyBorder="1" applyAlignment="1">
      <alignment horizontal="center" vertical="center" wrapText="1"/>
    </xf>
    <xf numFmtId="0" fontId="99" fillId="0" borderId="45" xfId="173" applyFont="1" applyBorder="1" applyAlignment="1">
      <alignment horizontal="center" vertical="center"/>
    </xf>
    <xf numFmtId="0" fontId="98" fillId="0" borderId="0" xfId="173" applyFont="1" applyAlignment="1">
      <alignment horizontal="center" shrinkToFit="1"/>
    </xf>
    <xf numFmtId="0" fontId="98" fillId="0" borderId="0" xfId="173" applyFont="1" applyAlignment="1">
      <alignment shrinkToFit="1"/>
    </xf>
    <xf numFmtId="0" fontId="100" fillId="0" borderId="0" xfId="173" applyFont="1" applyAlignment="1">
      <alignment horizontal="center" vertical="center" wrapText="1" shrinkToFit="1"/>
    </xf>
    <xf numFmtId="0" fontId="100" fillId="0" borderId="0" xfId="173" applyFont="1" applyAlignment="1">
      <alignment vertical="center" shrinkToFit="1"/>
    </xf>
    <xf numFmtId="0" fontId="98" fillId="0" borderId="37" xfId="173" applyFont="1" applyBorder="1" applyAlignment="1">
      <alignment horizontal="center"/>
    </xf>
    <xf numFmtId="0" fontId="98" fillId="0" borderId="0" xfId="173" applyFont="1" applyAlignment="1">
      <alignment horizontal="center" vertical="center" wrapText="1"/>
    </xf>
    <xf numFmtId="0" fontId="98" fillId="0" borderId="0" xfId="173" applyFont="1" applyAlignment="1">
      <alignment horizontal="center" vertical="center"/>
    </xf>
    <xf numFmtId="0" fontId="98" fillId="0" borderId="24" xfId="173" applyFont="1" applyBorder="1" applyAlignment="1">
      <alignment horizontal="center" vertical="center"/>
    </xf>
    <xf numFmtId="0" fontId="108" fillId="0" borderId="0" xfId="173" applyFont="1" applyAlignment="1">
      <alignment horizontal="center" vertical="center" wrapText="1"/>
    </xf>
    <xf numFmtId="0" fontId="108" fillId="0" borderId="0" xfId="173" applyFont="1" applyAlignment="1">
      <alignment horizontal="center" vertical="center"/>
    </xf>
    <xf numFmtId="0" fontId="108" fillId="0" borderId="24" xfId="173" applyFont="1" applyBorder="1" applyAlignment="1">
      <alignment horizontal="center" vertical="center"/>
    </xf>
    <xf numFmtId="0" fontId="112" fillId="48" borderId="0" xfId="327" applyFont="1" applyFill="1" applyAlignment="1">
      <alignment horizontal="center" vertical="center"/>
    </xf>
    <xf numFmtId="0" fontId="97" fillId="47" borderId="44" xfId="0" applyFont="1" applyFill="1" applyBorder="1" applyAlignment="1">
      <alignment horizontal="center" vertical="center"/>
    </xf>
    <xf numFmtId="0" fontId="97" fillId="47" borderId="45" xfId="0" applyFont="1" applyFill="1" applyBorder="1" applyAlignment="1">
      <alignment horizontal="center" vertical="center"/>
    </xf>
    <xf numFmtId="0" fontId="97" fillId="47" borderId="46" xfId="0" applyFont="1" applyFill="1" applyBorder="1" applyAlignment="1">
      <alignment horizontal="center" vertical="center"/>
    </xf>
    <xf numFmtId="0" fontId="91" fillId="0" borderId="0" xfId="120" applyNumberFormat="1" applyFont="1" applyFill="1" applyBorder="1" applyAlignment="1" applyProtection="1">
      <alignment horizontal="center" vertical="center"/>
    </xf>
    <xf numFmtId="0" fontId="103" fillId="47" borderId="44" xfId="327" applyFont="1" applyFill="1" applyBorder="1" applyAlignment="1">
      <alignment horizontal="center" vertical="top"/>
    </xf>
    <xf numFmtId="0" fontId="103" fillId="47" borderId="45" xfId="327" applyFont="1" applyFill="1" applyBorder="1" applyAlignment="1">
      <alignment horizontal="center" vertical="top"/>
    </xf>
    <xf numFmtId="0" fontId="103" fillId="47" borderId="46" xfId="327" applyFont="1" applyFill="1" applyBorder="1" applyAlignment="1">
      <alignment horizontal="center" vertical="top"/>
    </xf>
    <xf numFmtId="0" fontId="11" fillId="0" borderId="42" xfId="327" applyFont="1" applyBorder="1" applyAlignment="1">
      <alignment horizontal="center" vertical="center"/>
    </xf>
    <xf numFmtId="0" fontId="103" fillId="47" borderId="44" xfId="327" applyFont="1" applyFill="1" applyBorder="1" applyAlignment="1">
      <alignment horizontal="center" vertical="center"/>
    </xf>
    <xf numFmtId="0" fontId="103" fillId="47" borderId="45" xfId="327" applyFont="1" applyFill="1" applyBorder="1" applyAlignment="1">
      <alignment horizontal="center" vertical="center"/>
    </xf>
    <xf numFmtId="0" fontId="103" fillId="47" borderId="46" xfId="327" applyFont="1" applyFill="1" applyBorder="1" applyAlignment="1">
      <alignment horizontal="center" vertical="center"/>
    </xf>
    <xf numFmtId="0" fontId="111" fillId="0" borderId="0" xfId="327" applyFont="1" applyAlignment="1">
      <alignment horizontal="center" vertical="center" wrapText="1"/>
    </xf>
    <xf numFmtId="0" fontId="104" fillId="0" borderId="0" xfId="120" applyNumberFormat="1" applyFont="1" applyFill="1" applyBorder="1" applyAlignment="1" applyProtection="1">
      <alignment horizontal="left" vertical="center" wrapText="1" indent="1"/>
    </xf>
    <xf numFmtId="0" fontId="105" fillId="0" borderId="0" xfId="120" applyNumberFormat="1" applyFont="1" applyFill="1" applyBorder="1" applyAlignment="1" applyProtection="1">
      <alignment horizontal="left" vertical="center" indent="1"/>
    </xf>
    <xf numFmtId="0" fontId="119" fillId="51" borderId="44" xfId="327" applyFont="1" applyFill="1" applyBorder="1" applyAlignment="1">
      <alignment horizontal="center" vertical="center" wrapText="1"/>
    </xf>
    <xf numFmtId="0" fontId="119" fillId="51" borderId="45" xfId="327" applyFont="1" applyFill="1" applyBorder="1" applyAlignment="1">
      <alignment horizontal="center" vertical="center" wrapText="1"/>
    </xf>
    <xf numFmtId="0" fontId="119" fillId="51" borderId="46" xfId="327" applyFont="1" applyFill="1" applyBorder="1" applyAlignment="1">
      <alignment horizontal="center" vertical="center" wrapText="1"/>
    </xf>
    <xf numFmtId="0" fontId="103" fillId="0" borderId="44" xfId="327" applyFont="1" applyBorder="1" applyAlignment="1">
      <alignment horizontal="center" vertical="center" wrapText="1"/>
    </xf>
    <xf numFmtId="0" fontId="103" fillId="0" borderId="46" xfId="327" applyFont="1" applyBorder="1" applyAlignment="1">
      <alignment horizontal="center" vertical="center" wrapText="1"/>
    </xf>
  </cellXfs>
  <cellStyles count="419">
    <cellStyle name=" Writer Import]_x000a__x000a_Display Dialog=No_x000a__x000a__x000a__x000a_[Horizontal Arrange]_x000a__x000a_Dimensions Interlocking=Yes_x000a__x000a_Sum Hierarchy=Yes_x000a__x000a_Generate" xfId="345" xr:uid="{00000000-0005-0000-0000-000000000000}"/>
    <cellStyle name="20 % - Accent1" xfId="1" builtinId="30" customBuiltin="1"/>
    <cellStyle name="20 % - Accent1 2" xfId="189" xr:uid="{00000000-0005-0000-0000-000002000000}"/>
    <cellStyle name="20 % - Accent2" xfId="2" builtinId="34" customBuiltin="1"/>
    <cellStyle name="20 % - Accent2 2" xfId="190" xr:uid="{00000000-0005-0000-0000-000004000000}"/>
    <cellStyle name="20 % - Accent3" xfId="3" builtinId="38" customBuiltin="1"/>
    <cellStyle name="20 % - Accent3 2" xfId="191" xr:uid="{00000000-0005-0000-0000-000006000000}"/>
    <cellStyle name="20 % - Accent3 3" xfId="338" xr:uid="{00000000-0005-0000-0000-000007000000}"/>
    <cellStyle name="20 % - Accent3 3 2" xfId="406" xr:uid="{00000000-0005-0000-0000-000008000000}"/>
    <cellStyle name="20 % - Accent4" xfId="4" builtinId="42" customBuiltin="1"/>
    <cellStyle name="20 % - Accent4 2" xfId="192" xr:uid="{00000000-0005-0000-0000-00000A000000}"/>
    <cellStyle name="20 % - Accent5" xfId="5" builtinId="46" customBuiltin="1"/>
    <cellStyle name="20 % - Accent5 2" xfId="193" xr:uid="{00000000-0005-0000-0000-00000C000000}"/>
    <cellStyle name="20 % - Accent6" xfId="6" builtinId="50" customBuiltin="1"/>
    <cellStyle name="20 % - Accent6 2" xfId="194" xr:uid="{00000000-0005-0000-0000-00000E000000}"/>
    <cellStyle name="20% - Accent1" xfId="346" xr:uid="{00000000-0005-0000-0000-00000F000000}"/>
    <cellStyle name="20% - Accent2" xfId="347" xr:uid="{00000000-0005-0000-0000-000010000000}"/>
    <cellStyle name="20% - Accent3" xfId="348" xr:uid="{00000000-0005-0000-0000-000011000000}"/>
    <cellStyle name="20% - Accent4" xfId="349" xr:uid="{00000000-0005-0000-0000-000012000000}"/>
    <cellStyle name="20% - Accent5" xfId="350" xr:uid="{00000000-0005-0000-0000-000013000000}"/>
    <cellStyle name="20% - Accent6" xfId="351" xr:uid="{00000000-0005-0000-0000-000014000000}"/>
    <cellStyle name="40 % - Accent1" xfId="7" builtinId="31" customBuiltin="1"/>
    <cellStyle name="40 % - Accent1 2" xfId="195" xr:uid="{00000000-0005-0000-0000-000016000000}"/>
    <cellStyle name="40 % - Accent2" xfId="8" builtinId="35" customBuiltin="1"/>
    <cellStyle name="40 % - Accent2 2" xfId="196" xr:uid="{00000000-0005-0000-0000-000018000000}"/>
    <cellStyle name="40 % - Accent3" xfId="9" builtinId="39" customBuiltin="1"/>
    <cellStyle name="40 % - Accent3 2" xfId="197" xr:uid="{00000000-0005-0000-0000-00001A000000}"/>
    <cellStyle name="40 % - Accent4" xfId="10" builtinId="43" customBuiltin="1"/>
    <cellStyle name="40 % - Accent4 2" xfId="198" xr:uid="{00000000-0005-0000-0000-00001C000000}"/>
    <cellStyle name="40 % - Accent5" xfId="11" builtinId="47" customBuiltin="1"/>
    <cellStyle name="40 % - Accent5 2" xfId="199" xr:uid="{00000000-0005-0000-0000-00001E000000}"/>
    <cellStyle name="40 % - Accent6" xfId="12" builtinId="51" customBuiltin="1"/>
    <cellStyle name="40 % - Accent6 2" xfId="200" xr:uid="{00000000-0005-0000-0000-000020000000}"/>
    <cellStyle name="40% - Accent1" xfId="352" xr:uid="{00000000-0005-0000-0000-000021000000}"/>
    <cellStyle name="40% - Accent2" xfId="353" xr:uid="{00000000-0005-0000-0000-000022000000}"/>
    <cellStyle name="40% - Accent3" xfId="354" xr:uid="{00000000-0005-0000-0000-000023000000}"/>
    <cellStyle name="40% - Accent4" xfId="355" xr:uid="{00000000-0005-0000-0000-000024000000}"/>
    <cellStyle name="40% - Accent5" xfId="356" xr:uid="{00000000-0005-0000-0000-000025000000}"/>
    <cellStyle name="40% - Accent6" xfId="357" xr:uid="{00000000-0005-0000-0000-000026000000}"/>
    <cellStyle name="60 % - Accent1" xfId="13" builtinId="32" customBuiltin="1"/>
    <cellStyle name="60 % - Accent1 2" xfId="201" xr:uid="{00000000-0005-0000-0000-000028000000}"/>
    <cellStyle name="60 % - Accent2" xfId="14" builtinId="36" customBuiltin="1"/>
    <cellStyle name="60 % - Accent2 2" xfId="202" xr:uid="{00000000-0005-0000-0000-00002A000000}"/>
    <cellStyle name="60 % - Accent3" xfId="15" builtinId="40" customBuiltin="1"/>
    <cellStyle name="60 % - Accent3 2" xfId="203" xr:uid="{00000000-0005-0000-0000-00002C000000}"/>
    <cellStyle name="60 % - Accent4" xfId="16" builtinId="44" customBuiltin="1"/>
    <cellStyle name="60 % - Accent4 2" xfId="204" xr:uid="{00000000-0005-0000-0000-00002E000000}"/>
    <cellStyle name="60 % - Accent5" xfId="17" builtinId="48" customBuiltin="1"/>
    <cellStyle name="60 % - Accent5 2" xfId="205" xr:uid="{00000000-0005-0000-0000-000030000000}"/>
    <cellStyle name="60 % - Accent6" xfId="18" builtinId="52" customBuiltin="1"/>
    <cellStyle name="60 % - Accent6 2" xfId="206" xr:uid="{00000000-0005-0000-0000-000032000000}"/>
    <cellStyle name="60% - Accent1" xfId="358" xr:uid="{00000000-0005-0000-0000-000033000000}"/>
    <cellStyle name="60% - Accent2" xfId="359" xr:uid="{00000000-0005-0000-0000-000034000000}"/>
    <cellStyle name="60% - Accent3" xfId="360" xr:uid="{00000000-0005-0000-0000-000035000000}"/>
    <cellStyle name="60% - Accent4" xfId="361" xr:uid="{00000000-0005-0000-0000-000036000000}"/>
    <cellStyle name="60% - Accent5" xfId="362" xr:uid="{00000000-0005-0000-0000-000037000000}"/>
    <cellStyle name="60% - Accent6" xfId="363" xr:uid="{00000000-0005-0000-0000-000038000000}"/>
    <cellStyle name="Accent1" xfId="19" builtinId="29" customBuiltin="1"/>
    <cellStyle name="Accent1 2" xfId="207" xr:uid="{00000000-0005-0000-0000-00003A000000}"/>
    <cellStyle name="Accent2" xfId="20" builtinId="33" customBuiltin="1"/>
    <cellStyle name="Accent2 2" xfId="208" xr:uid="{00000000-0005-0000-0000-00003C000000}"/>
    <cellStyle name="Accent3" xfId="21" builtinId="37" customBuiltin="1"/>
    <cellStyle name="Accent3 2" xfId="209" xr:uid="{00000000-0005-0000-0000-00003E000000}"/>
    <cellStyle name="Accent4" xfId="22" builtinId="41" customBuiltin="1"/>
    <cellStyle name="Accent4 2" xfId="210" xr:uid="{00000000-0005-0000-0000-000040000000}"/>
    <cellStyle name="Accent5" xfId="23" builtinId="45" customBuiltin="1"/>
    <cellStyle name="Accent5 2" xfId="211" xr:uid="{00000000-0005-0000-0000-000042000000}"/>
    <cellStyle name="Accent6" xfId="24" builtinId="49" customBuiltin="1"/>
    <cellStyle name="Accent6 2" xfId="212" xr:uid="{00000000-0005-0000-0000-000044000000}"/>
    <cellStyle name="Article" xfId="325" xr:uid="{00000000-0005-0000-0000-000045000000}"/>
    <cellStyle name="Avertissement" xfId="25" builtinId="11" customBuiltin="1"/>
    <cellStyle name="Avertissement 2" xfId="213" xr:uid="{00000000-0005-0000-0000-000047000000}"/>
    <cellStyle name="Bad" xfId="364" xr:uid="{00000000-0005-0000-0000-000048000000}"/>
    <cellStyle name="blanc" xfId="26" xr:uid="{00000000-0005-0000-0000-000049000000}"/>
    <cellStyle name="blanc 2" xfId="276" xr:uid="{00000000-0005-0000-0000-00004A000000}"/>
    <cellStyle name="blanc 3" xfId="214" xr:uid="{00000000-0005-0000-0000-00004B000000}"/>
    <cellStyle name="Calcul" xfId="27" builtinId="22" customBuiltin="1"/>
    <cellStyle name="Calcul 2" xfId="215" xr:uid="{00000000-0005-0000-0000-00004D000000}"/>
    <cellStyle name="Calcul 2 2" xfId="397" xr:uid="{00000000-0005-0000-0000-00004E000000}"/>
    <cellStyle name="Calcul 3" xfId="387" xr:uid="{00000000-0005-0000-0000-00004F000000}"/>
    <cellStyle name="Calculation" xfId="365" xr:uid="{00000000-0005-0000-0000-000050000000}"/>
    <cellStyle name="Calculation 2" xfId="412" xr:uid="{00000000-0005-0000-0000-000051000000}"/>
    <cellStyle name="calculs" xfId="28" xr:uid="{00000000-0005-0000-0000-000052000000}"/>
    <cellStyle name="calculs 2" xfId="278" xr:uid="{00000000-0005-0000-0000-000053000000}"/>
    <cellStyle name="calculs 3" xfId="216" xr:uid="{00000000-0005-0000-0000-000054000000}"/>
    <cellStyle name="calculs2" xfId="29" xr:uid="{00000000-0005-0000-0000-000055000000}"/>
    <cellStyle name="calculs2 2" xfId="388" xr:uid="{00000000-0005-0000-0000-000056000000}"/>
    <cellStyle name="calculs3" xfId="30" xr:uid="{00000000-0005-0000-0000-000057000000}"/>
    <cellStyle name="calculsm" xfId="31" xr:uid="{00000000-0005-0000-0000-000058000000}"/>
    <cellStyle name="calculsm 2" xfId="279" xr:uid="{00000000-0005-0000-0000-000059000000}"/>
    <cellStyle name="calculsm 3" xfId="217" xr:uid="{00000000-0005-0000-0000-00005A000000}"/>
    <cellStyle name="Cellule liée" xfId="32" builtinId="24" customBuiltin="1"/>
    <cellStyle name="Cellule liée 2" xfId="218" xr:uid="{00000000-0005-0000-0000-00005C000000}"/>
    <cellStyle name="Chap" xfId="33" xr:uid="{00000000-0005-0000-0000-00005D000000}"/>
    <cellStyle name="CHAP1" xfId="34" xr:uid="{00000000-0005-0000-0000-00005E000000}"/>
    <cellStyle name="chapitre" xfId="35" xr:uid="{00000000-0005-0000-0000-00005F000000}"/>
    <cellStyle name="Chapnb" xfId="36" xr:uid="{00000000-0005-0000-0000-000060000000}"/>
    <cellStyle name="Check Cell" xfId="366" xr:uid="{00000000-0005-0000-0000-000061000000}"/>
    <cellStyle name="Commentaire 2" xfId="220" xr:uid="{00000000-0005-0000-0000-000063000000}"/>
    <cellStyle name="Commentaire 2 2" xfId="398" xr:uid="{00000000-0005-0000-0000-000064000000}"/>
    <cellStyle name="compris" xfId="37" xr:uid="{00000000-0005-0000-0000-000065000000}"/>
    <cellStyle name="compris 2" xfId="281" xr:uid="{00000000-0005-0000-0000-000066000000}"/>
    <cellStyle name="compris 3" xfId="221" xr:uid="{00000000-0005-0000-0000-000067000000}"/>
    <cellStyle name="congés" xfId="38" xr:uid="{00000000-0005-0000-0000-000068000000}"/>
    <cellStyle name="DEDUIRE" xfId="39" xr:uid="{00000000-0005-0000-0000-000069000000}"/>
    <cellStyle name="desc" xfId="40" xr:uid="{00000000-0005-0000-0000-00006A000000}"/>
    <cellStyle name="descnb" xfId="41" xr:uid="{00000000-0005-0000-0000-00006B000000}"/>
    <cellStyle name="descript" xfId="42" xr:uid="{00000000-0005-0000-0000-00006C000000}"/>
    <cellStyle name="Descriptif" xfId="43" xr:uid="{00000000-0005-0000-0000-00006D000000}"/>
    <cellStyle name="element" xfId="44" xr:uid="{00000000-0005-0000-0000-00006E000000}"/>
    <cellStyle name="element 2" xfId="282" xr:uid="{00000000-0005-0000-0000-00006F000000}"/>
    <cellStyle name="element 3" xfId="222" xr:uid="{00000000-0005-0000-0000-000070000000}"/>
    <cellStyle name="elementnb" xfId="45" xr:uid="{00000000-0005-0000-0000-000071000000}"/>
    <cellStyle name="elementnb 2" xfId="223" xr:uid="{00000000-0005-0000-0000-000072000000}"/>
    <cellStyle name="ensemble" xfId="46" xr:uid="{00000000-0005-0000-0000-000073000000}"/>
    <cellStyle name="ensemble 2" xfId="283" xr:uid="{00000000-0005-0000-0000-000074000000}"/>
    <cellStyle name="ensemble 3" xfId="224" xr:uid="{00000000-0005-0000-0000-000075000000}"/>
    <cellStyle name="ENTETE" xfId="47" xr:uid="{00000000-0005-0000-0000-000076000000}"/>
    <cellStyle name="ENTETE 2" xfId="225" xr:uid="{00000000-0005-0000-0000-000077000000}"/>
    <cellStyle name="ENTETENB" xfId="48" xr:uid="{00000000-0005-0000-0000-000078000000}"/>
    <cellStyle name="Entrée" xfId="49" builtinId="20" customBuiltin="1"/>
    <cellStyle name="Entrée 2" xfId="226" xr:uid="{00000000-0005-0000-0000-00007A000000}"/>
    <cellStyle name="Entrée 2 2" xfId="399" xr:uid="{00000000-0005-0000-0000-00007B000000}"/>
    <cellStyle name="Entrée 3" xfId="389" xr:uid="{00000000-0005-0000-0000-00007C000000}"/>
    <cellStyle name="espace" xfId="122" xr:uid="{00000000-0005-0000-0000-00007D000000}"/>
    <cellStyle name="Euro" xfId="50" xr:uid="{00000000-0005-0000-0000-00007E000000}"/>
    <cellStyle name="Euro 10" xfId="124" xr:uid="{00000000-0005-0000-0000-00007F000000}"/>
    <cellStyle name="Euro 11" xfId="125" xr:uid="{00000000-0005-0000-0000-000080000000}"/>
    <cellStyle name="Euro 12" xfId="126" xr:uid="{00000000-0005-0000-0000-000081000000}"/>
    <cellStyle name="Euro 13" xfId="127" xr:uid="{00000000-0005-0000-0000-000082000000}"/>
    <cellStyle name="Euro 14" xfId="128" xr:uid="{00000000-0005-0000-0000-000083000000}"/>
    <cellStyle name="Euro 15" xfId="129" xr:uid="{00000000-0005-0000-0000-000084000000}"/>
    <cellStyle name="Euro 16" xfId="130" xr:uid="{00000000-0005-0000-0000-000085000000}"/>
    <cellStyle name="Euro 17" xfId="131" xr:uid="{00000000-0005-0000-0000-000086000000}"/>
    <cellStyle name="Euro 18" xfId="132" xr:uid="{00000000-0005-0000-0000-000087000000}"/>
    <cellStyle name="Euro 19" xfId="133" xr:uid="{00000000-0005-0000-0000-000088000000}"/>
    <cellStyle name="Euro 2" xfId="134" xr:uid="{00000000-0005-0000-0000-000089000000}"/>
    <cellStyle name="Euro 20" xfId="135" xr:uid="{00000000-0005-0000-0000-00008A000000}"/>
    <cellStyle name="Euro 21" xfId="136" xr:uid="{00000000-0005-0000-0000-00008B000000}"/>
    <cellStyle name="Euro 22" xfId="137" xr:uid="{00000000-0005-0000-0000-00008C000000}"/>
    <cellStyle name="Euro 23" xfId="138" xr:uid="{00000000-0005-0000-0000-00008D000000}"/>
    <cellStyle name="Euro 24" xfId="139" xr:uid="{00000000-0005-0000-0000-00008E000000}"/>
    <cellStyle name="Euro 25" xfId="140" xr:uid="{00000000-0005-0000-0000-00008F000000}"/>
    <cellStyle name="Euro 26" xfId="141" xr:uid="{00000000-0005-0000-0000-000090000000}"/>
    <cellStyle name="Euro 26 2" xfId="393" xr:uid="{00000000-0005-0000-0000-000091000000}"/>
    <cellStyle name="Euro 27" xfId="142" xr:uid="{00000000-0005-0000-0000-000092000000}"/>
    <cellStyle name="Euro 27 2" xfId="394" xr:uid="{00000000-0005-0000-0000-000093000000}"/>
    <cellStyle name="Euro 28" xfId="227" xr:uid="{00000000-0005-0000-0000-000094000000}"/>
    <cellStyle name="Euro 29" xfId="280" xr:uid="{00000000-0005-0000-0000-000095000000}"/>
    <cellStyle name="Euro 3" xfId="143" xr:uid="{00000000-0005-0000-0000-000096000000}"/>
    <cellStyle name="Euro 30" xfId="123" xr:uid="{00000000-0005-0000-0000-000097000000}"/>
    <cellStyle name="Euro 31" xfId="367" xr:uid="{00000000-0005-0000-0000-000098000000}"/>
    <cellStyle name="Euro 4" xfId="144" xr:uid="{00000000-0005-0000-0000-000099000000}"/>
    <cellStyle name="Euro 5" xfId="145" xr:uid="{00000000-0005-0000-0000-00009A000000}"/>
    <cellStyle name="Euro 6" xfId="146" xr:uid="{00000000-0005-0000-0000-00009B000000}"/>
    <cellStyle name="Euro 7" xfId="147" xr:uid="{00000000-0005-0000-0000-00009C000000}"/>
    <cellStyle name="Euro 8" xfId="148" xr:uid="{00000000-0005-0000-0000-00009D000000}"/>
    <cellStyle name="Euro 9" xfId="149" xr:uid="{00000000-0005-0000-0000-00009E000000}"/>
    <cellStyle name="Explanatory Text" xfId="368" xr:uid="{00000000-0005-0000-0000-00009F000000}"/>
    <cellStyle name="fin" xfId="51" xr:uid="{00000000-0005-0000-0000-0000A0000000}"/>
    <cellStyle name="fin 2" xfId="284" xr:uid="{00000000-0005-0000-0000-0000A1000000}"/>
    <cellStyle name="fin 3" xfId="228" xr:uid="{00000000-0005-0000-0000-0000A2000000}"/>
    <cellStyle name="finnb" xfId="52" xr:uid="{00000000-0005-0000-0000-0000A3000000}"/>
    <cellStyle name="Good" xfId="369" xr:uid="{00000000-0005-0000-0000-0000A4000000}"/>
    <cellStyle name="Header 1" xfId="370" xr:uid="{00000000-0005-0000-0000-0000A5000000}"/>
    <cellStyle name="Header 2" xfId="371" xr:uid="{00000000-0005-0000-0000-0000A6000000}"/>
    <cellStyle name="Header Center" xfId="372" xr:uid="{00000000-0005-0000-0000-0000A7000000}"/>
    <cellStyle name="Heading 1" xfId="373" xr:uid="{00000000-0005-0000-0000-0000A8000000}"/>
    <cellStyle name="Heading 2" xfId="374" xr:uid="{00000000-0005-0000-0000-0000A9000000}"/>
    <cellStyle name="Heading 3" xfId="375" xr:uid="{00000000-0005-0000-0000-0000AA000000}"/>
    <cellStyle name="Heading 4" xfId="376" xr:uid="{00000000-0005-0000-0000-0000AB000000}"/>
    <cellStyle name="Input" xfId="377" xr:uid="{00000000-0005-0000-0000-0000AC000000}"/>
    <cellStyle name="Input 2" xfId="413" xr:uid="{00000000-0005-0000-0000-0000AD000000}"/>
    <cellStyle name="Insatisfaisant" xfId="53" builtinId="27" customBuiltin="1"/>
    <cellStyle name="Insatisfaisant 2" xfId="229" xr:uid="{00000000-0005-0000-0000-0000AF000000}"/>
    <cellStyle name="interrog" xfId="54" xr:uid="{00000000-0005-0000-0000-0000B0000000}"/>
    <cellStyle name="interrog 2" xfId="285" xr:uid="{00000000-0005-0000-0000-0000B1000000}"/>
    <cellStyle name="interrog 3" xfId="230" xr:uid="{00000000-0005-0000-0000-0000B2000000}"/>
    <cellStyle name="interrognb" xfId="55" xr:uid="{00000000-0005-0000-0000-0000B3000000}"/>
    <cellStyle name="légende" xfId="150" xr:uid="{00000000-0005-0000-0000-0000B4000000}"/>
    <cellStyle name="Lien hypertexte" xfId="56" builtinId="8"/>
    <cellStyle name="Lien hypertexte 2" xfId="231" xr:uid="{00000000-0005-0000-0000-0000B6000000}"/>
    <cellStyle name="Lien hypertexte 3" xfId="187" xr:uid="{00000000-0005-0000-0000-0000B7000000}"/>
    <cellStyle name="Linked Cell" xfId="378" xr:uid="{00000000-0005-0000-0000-0000B8000000}"/>
    <cellStyle name="localis" xfId="57" xr:uid="{00000000-0005-0000-0000-0000B9000000}"/>
    <cellStyle name="localis 2" xfId="286" xr:uid="{00000000-0005-0000-0000-0000BA000000}"/>
    <cellStyle name="localis 3" xfId="232" xr:uid="{00000000-0005-0000-0000-0000BB000000}"/>
    <cellStyle name="localisation" xfId="58" xr:uid="{00000000-0005-0000-0000-0000BC000000}"/>
    <cellStyle name="localisation 2" xfId="233" xr:uid="{00000000-0005-0000-0000-0000BD000000}"/>
    <cellStyle name="localisnb" xfId="59" xr:uid="{00000000-0005-0000-0000-0000BE000000}"/>
    <cellStyle name="localisnb 2" xfId="287" xr:uid="{00000000-0005-0000-0000-0000BF000000}"/>
    <cellStyle name="localisnb 3" xfId="234" xr:uid="{00000000-0005-0000-0000-0000C0000000}"/>
    <cellStyle name="mémoire" xfId="60" xr:uid="{00000000-0005-0000-0000-0000C1000000}"/>
    <cellStyle name="mémoire 2" xfId="288" xr:uid="{00000000-0005-0000-0000-0000C2000000}"/>
    <cellStyle name="mémoire 3" xfId="235" xr:uid="{00000000-0005-0000-0000-0000C3000000}"/>
    <cellStyle name="mémoirenb" xfId="61" xr:uid="{00000000-0005-0000-0000-0000C4000000}"/>
    <cellStyle name="mémoirenb 2" xfId="289" xr:uid="{00000000-0005-0000-0000-0000C5000000}"/>
    <cellStyle name="mémoirenb 3" xfId="236" xr:uid="{00000000-0005-0000-0000-0000C6000000}"/>
    <cellStyle name="Milliers 2" xfId="151" xr:uid="{00000000-0005-0000-0000-0000C7000000}"/>
    <cellStyle name="Milliers 2 2" xfId="326" xr:uid="{00000000-0005-0000-0000-0000C8000000}"/>
    <cellStyle name="Milliers 2 3" xfId="395" xr:uid="{00000000-0005-0000-0000-0000C9000000}"/>
    <cellStyle name="Milliers 3" xfId="339" xr:uid="{00000000-0005-0000-0000-0000CA000000}"/>
    <cellStyle name="Milliers 3 2" xfId="407" xr:uid="{00000000-0005-0000-0000-0000CB000000}"/>
    <cellStyle name="Monétaire [0] 2" xfId="342" xr:uid="{00000000-0005-0000-0000-0000CC000000}"/>
    <cellStyle name="Monétaire [0] 2 2" xfId="410" xr:uid="{00000000-0005-0000-0000-0000CD000000}"/>
    <cellStyle name="Monétaire 2" xfId="117" xr:uid="{00000000-0005-0000-0000-0000CE000000}"/>
    <cellStyle name="Monétaire 2 2" xfId="391" xr:uid="{00000000-0005-0000-0000-0000CF000000}"/>
    <cellStyle name="Monétaire 3" xfId="341" xr:uid="{00000000-0005-0000-0000-0000D0000000}"/>
    <cellStyle name="Monétaire 3 2" xfId="409" xr:uid="{00000000-0005-0000-0000-0000D1000000}"/>
    <cellStyle name="Monétaire 4" xfId="344" xr:uid="{00000000-0005-0000-0000-0000D2000000}"/>
    <cellStyle name="Monétaire 4 2" xfId="411" xr:uid="{00000000-0005-0000-0000-0000D3000000}"/>
    <cellStyle name="Neutral" xfId="379" xr:uid="{00000000-0005-0000-0000-0000D4000000}"/>
    <cellStyle name="Neutre" xfId="62" builtinId="28" customBuiltin="1"/>
    <cellStyle name="Neutre 2" xfId="237" xr:uid="{00000000-0005-0000-0000-0000D6000000}"/>
    <cellStyle name="niv1" xfId="63" xr:uid="{00000000-0005-0000-0000-0000D7000000}"/>
    <cellStyle name="niv2" xfId="64" xr:uid="{00000000-0005-0000-0000-0000D8000000}"/>
    <cellStyle name="niv3" xfId="65" xr:uid="{00000000-0005-0000-0000-0000D9000000}"/>
    <cellStyle name="niv3 2" xfId="238" xr:uid="{00000000-0005-0000-0000-0000DA000000}"/>
    <cellStyle name="noncompris" xfId="66" xr:uid="{00000000-0005-0000-0000-0000DB000000}"/>
    <cellStyle name="noncompris 2" xfId="290" xr:uid="{00000000-0005-0000-0000-0000DC000000}"/>
    <cellStyle name="noncompris 3" xfId="239" xr:uid="{00000000-0005-0000-0000-0000DD000000}"/>
    <cellStyle name="Normal" xfId="0" builtinId="0"/>
    <cellStyle name="Normal 10" xfId="152" xr:uid="{00000000-0005-0000-0000-0000DF000000}"/>
    <cellStyle name="Normal 11" xfId="153" xr:uid="{00000000-0005-0000-0000-0000E0000000}"/>
    <cellStyle name="Normal 12" xfId="154" xr:uid="{00000000-0005-0000-0000-0000E1000000}"/>
    <cellStyle name="Normal 13" xfId="155" xr:uid="{00000000-0005-0000-0000-0000E2000000}"/>
    <cellStyle name="Normal 14" xfId="156" xr:uid="{00000000-0005-0000-0000-0000E3000000}"/>
    <cellStyle name="Normal 15" xfId="157" xr:uid="{00000000-0005-0000-0000-0000E4000000}"/>
    <cellStyle name="Normal 16" xfId="158" xr:uid="{00000000-0005-0000-0000-0000E5000000}"/>
    <cellStyle name="Normal 17" xfId="159" xr:uid="{00000000-0005-0000-0000-0000E6000000}"/>
    <cellStyle name="Normal 18" xfId="160" xr:uid="{00000000-0005-0000-0000-0000E7000000}"/>
    <cellStyle name="Normal 19" xfId="161" xr:uid="{00000000-0005-0000-0000-0000E8000000}"/>
    <cellStyle name="Normal 2" xfId="67" xr:uid="{00000000-0005-0000-0000-0000E9000000}"/>
    <cellStyle name="Normal 2 2" xfId="120" xr:uid="{00000000-0005-0000-0000-0000EA000000}"/>
    <cellStyle name="Normal 2 2 2" xfId="162" xr:uid="{00000000-0005-0000-0000-0000EB000000}"/>
    <cellStyle name="Normal 2 2 3" xfId="163" xr:uid="{00000000-0005-0000-0000-0000EC000000}"/>
    <cellStyle name="Normal 2 2 4" xfId="327" xr:uid="{00000000-0005-0000-0000-0000ED000000}"/>
    <cellStyle name="Normal 2 3" xfId="240" xr:uid="{00000000-0005-0000-0000-0000EE000000}"/>
    <cellStyle name="Normal 2 3 2" xfId="385" xr:uid="{00000000-0005-0000-0000-0000EF000000}"/>
    <cellStyle name="Normal 2 4" xfId="119" xr:uid="{00000000-0005-0000-0000-0000F0000000}"/>
    <cellStyle name="Normal 20" xfId="164" xr:uid="{00000000-0005-0000-0000-0000F1000000}"/>
    <cellStyle name="Normal 21" xfId="165" xr:uid="{00000000-0005-0000-0000-0000F2000000}"/>
    <cellStyle name="Normal 22" xfId="166" xr:uid="{00000000-0005-0000-0000-0000F3000000}"/>
    <cellStyle name="Normal 23" xfId="167" xr:uid="{00000000-0005-0000-0000-0000F4000000}"/>
    <cellStyle name="Normal 24" xfId="168" xr:uid="{00000000-0005-0000-0000-0000F5000000}"/>
    <cellStyle name="Normal 25" xfId="169" xr:uid="{00000000-0005-0000-0000-0000F6000000}"/>
    <cellStyle name="Normal 26" xfId="170" xr:uid="{00000000-0005-0000-0000-0000F7000000}"/>
    <cellStyle name="Normal 27" xfId="171" xr:uid="{00000000-0005-0000-0000-0000F8000000}"/>
    <cellStyle name="Normal 28" xfId="172" xr:uid="{00000000-0005-0000-0000-0000F9000000}"/>
    <cellStyle name="Normal 29" xfId="173" xr:uid="{00000000-0005-0000-0000-0000FA000000}"/>
    <cellStyle name="Normal 3" xfId="115" xr:uid="{00000000-0005-0000-0000-0000FB000000}"/>
    <cellStyle name="Normal 3 2" xfId="273" xr:uid="{00000000-0005-0000-0000-0000FC000000}"/>
    <cellStyle name="Normal 3 3" xfId="174" xr:uid="{00000000-0005-0000-0000-0000FD000000}"/>
    <cellStyle name="Normal 3 4" xfId="324" xr:uid="{00000000-0005-0000-0000-0000FE000000}"/>
    <cellStyle name="Normal 3 5" xfId="380" xr:uid="{00000000-0005-0000-0000-0000FF000000}"/>
    <cellStyle name="Normal 30" xfId="121" xr:uid="{00000000-0005-0000-0000-000000010000}"/>
    <cellStyle name="Normal 31" xfId="188" xr:uid="{00000000-0005-0000-0000-000001010000}"/>
    <cellStyle name="Normal 31 2" xfId="321" xr:uid="{00000000-0005-0000-0000-000002010000}"/>
    <cellStyle name="Normal 32" xfId="118" xr:uid="{00000000-0005-0000-0000-000003010000}"/>
    <cellStyle name="Normal 32 2" xfId="392" xr:uid="{00000000-0005-0000-0000-000004010000}"/>
    <cellStyle name="Normal 33" xfId="323" xr:uid="{00000000-0005-0000-0000-000005010000}"/>
    <cellStyle name="Normal 33 2" xfId="404" xr:uid="{00000000-0005-0000-0000-000006010000}"/>
    <cellStyle name="Normal 33 2 2" xfId="418" xr:uid="{00000000-0005-0000-0000-000007010000}"/>
    <cellStyle name="Normal 34" xfId="337" xr:uid="{00000000-0005-0000-0000-000008010000}"/>
    <cellStyle name="Normal 34 2" xfId="405" xr:uid="{00000000-0005-0000-0000-000009010000}"/>
    <cellStyle name="Normal 35" xfId="340" xr:uid="{00000000-0005-0000-0000-00000A010000}"/>
    <cellStyle name="Normal 35 2" xfId="417" xr:uid="{00000000-0005-0000-0000-00000B010000}"/>
    <cellStyle name="Normal 35 3" xfId="408" xr:uid="{00000000-0005-0000-0000-00000C010000}"/>
    <cellStyle name="Normal 4" xfId="116" xr:uid="{00000000-0005-0000-0000-00000D010000}"/>
    <cellStyle name="Normal 4 2" xfId="274" xr:uid="{00000000-0005-0000-0000-00000E010000}"/>
    <cellStyle name="Normal 4 3" xfId="175" xr:uid="{00000000-0005-0000-0000-00000F010000}"/>
    <cellStyle name="Normal 5" xfId="176" xr:uid="{00000000-0005-0000-0000-000010010000}"/>
    <cellStyle name="Normal 5 2" xfId="343" xr:uid="{00000000-0005-0000-0000-000011010000}"/>
    <cellStyle name="Normal 6" xfId="177" xr:uid="{00000000-0005-0000-0000-000012010000}"/>
    <cellStyle name="Normal 7" xfId="178" xr:uid="{00000000-0005-0000-0000-000013010000}"/>
    <cellStyle name="Normal 8" xfId="179" xr:uid="{00000000-0005-0000-0000-000014010000}"/>
    <cellStyle name="Normal 9" xfId="180" xr:uid="{00000000-0005-0000-0000-000015010000}"/>
    <cellStyle name="Note" xfId="381" builtinId="10" customBuiltin="1"/>
    <cellStyle name="Note 2" xfId="414" xr:uid="{00000000-0005-0000-0000-000016010000}"/>
    <cellStyle name="numero" xfId="68" xr:uid="{00000000-0005-0000-0000-000017010000}"/>
    <cellStyle name="numero 2" xfId="291" xr:uid="{00000000-0005-0000-0000-000018010000}"/>
    <cellStyle name="numero 3" xfId="241" xr:uid="{00000000-0005-0000-0000-000019010000}"/>
    <cellStyle name="numimpo" xfId="69" xr:uid="{00000000-0005-0000-0000-00001A010000}"/>
    <cellStyle name="numimpo 2" xfId="292" xr:uid="{00000000-0005-0000-0000-00001B010000}"/>
    <cellStyle name="numimpo 3" xfId="242" xr:uid="{00000000-0005-0000-0000-00001C010000}"/>
    <cellStyle name="Output" xfId="382" xr:uid="{00000000-0005-0000-0000-00001D010000}"/>
    <cellStyle name="Output 2" xfId="415" xr:uid="{00000000-0005-0000-0000-00001E010000}"/>
    <cellStyle name="Ouvcomp" xfId="70" xr:uid="{00000000-0005-0000-0000-00001F010000}"/>
    <cellStyle name="Ouvcomp 2" xfId="293" xr:uid="{00000000-0005-0000-0000-000020010000}"/>
    <cellStyle name="Ouvcomp 3" xfId="243" xr:uid="{00000000-0005-0000-0000-000021010000}"/>
    <cellStyle name="Ouvcompnb" xfId="71" xr:uid="{00000000-0005-0000-0000-000022010000}"/>
    <cellStyle name="Ouvcompnb 2" xfId="294" xr:uid="{00000000-0005-0000-0000-000023010000}"/>
    <cellStyle name="Ouvcompnb 3" xfId="244" xr:uid="{00000000-0005-0000-0000-000024010000}"/>
    <cellStyle name="Ouvrages" xfId="72" xr:uid="{00000000-0005-0000-0000-000025010000}"/>
    <cellStyle name="Ouvrages 2" xfId="295" xr:uid="{00000000-0005-0000-0000-000026010000}"/>
    <cellStyle name="Ouvrages 3" xfId="245" xr:uid="{00000000-0005-0000-0000-000027010000}"/>
    <cellStyle name="Ouvrages1" xfId="73" xr:uid="{00000000-0005-0000-0000-000028010000}"/>
    <cellStyle name="Ouvrages1nb" xfId="74" xr:uid="{00000000-0005-0000-0000-000029010000}"/>
    <cellStyle name="Ouvrages1nb 2" xfId="296" xr:uid="{00000000-0005-0000-0000-00002A010000}"/>
    <cellStyle name="Ouvrages1nb 3" xfId="246" xr:uid="{00000000-0005-0000-0000-00002B010000}"/>
    <cellStyle name="Ouvrages2" xfId="75" xr:uid="{00000000-0005-0000-0000-00002C010000}"/>
    <cellStyle name="Ouvrages2nb" xfId="76" xr:uid="{00000000-0005-0000-0000-00002D010000}"/>
    <cellStyle name="Ouvrages2nb 2" xfId="297" xr:uid="{00000000-0005-0000-0000-00002E010000}"/>
    <cellStyle name="Ouvrages2nb 3" xfId="247" xr:uid="{00000000-0005-0000-0000-00002F010000}"/>
    <cellStyle name="Ouvrages3" xfId="77" xr:uid="{00000000-0005-0000-0000-000030010000}"/>
    <cellStyle name="Ouvrages3nb" xfId="78" xr:uid="{00000000-0005-0000-0000-000031010000}"/>
    <cellStyle name="Ouvrages3nb 2" xfId="298" xr:uid="{00000000-0005-0000-0000-000032010000}"/>
    <cellStyle name="Ouvrages3nb 3" xfId="248" xr:uid="{00000000-0005-0000-0000-000033010000}"/>
    <cellStyle name="Ouvragesnb" xfId="79" xr:uid="{00000000-0005-0000-0000-000034010000}"/>
    <cellStyle name="Ouvragesnb 2" xfId="299" xr:uid="{00000000-0005-0000-0000-000035010000}"/>
    <cellStyle name="Ouvragesnb 3" xfId="249" xr:uid="{00000000-0005-0000-0000-000036010000}"/>
    <cellStyle name="parametre" xfId="80" xr:uid="{00000000-0005-0000-0000-000037010000}"/>
    <cellStyle name="parametre 2" xfId="300" xr:uid="{00000000-0005-0000-0000-000038010000}"/>
    <cellStyle name="parametre 3" xfId="250" xr:uid="{00000000-0005-0000-0000-000039010000}"/>
    <cellStyle name="paramètres" xfId="81" xr:uid="{00000000-0005-0000-0000-00003A010000}"/>
    <cellStyle name="paramètres 2" xfId="301" xr:uid="{00000000-0005-0000-0000-00003B010000}"/>
    <cellStyle name="paramètres 3" xfId="251" xr:uid="{00000000-0005-0000-0000-00003C010000}"/>
    <cellStyle name="paramètresnb" xfId="82" xr:uid="{00000000-0005-0000-0000-00003D010000}"/>
    <cellStyle name="paramètresnb 2" xfId="302" xr:uid="{00000000-0005-0000-0000-00003E010000}"/>
    <cellStyle name="paramètresnb 3" xfId="252" xr:uid="{00000000-0005-0000-0000-00003F010000}"/>
    <cellStyle name="Pourcentage 2" xfId="181" xr:uid="{00000000-0005-0000-0000-000040010000}"/>
    <cellStyle name="Pourcentage 3" xfId="386" xr:uid="{00000000-0005-0000-0000-000041010000}"/>
    <cellStyle name="Pourcentage 3 2" xfId="416" xr:uid="{00000000-0005-0000-0000-000042010000}"/>
    <cellStyle name="pu" xfId="83" xr:uid="{00000000-0005-0000-0000-000043010000}"/>
    <cellStyle name="qte" xfId="84" xr:uid="{00000000-0005-0000-0000-000044010000}"/>
    <cellStyle name="REPRENDRE" xfId="85" xr:uid="{00000000-0005-0000-0000-000045010000}"/>
    <cellStyle name="res_calculs" xfId="86" xr:uid="{00000000-0005-0000-0000-000046010000}"/>
    <cellStyle name="Satisfaisant" xfId="87" builtinId="26" customBuiltin="1"/>
    <cellStyle name="Satisfaisant 2" xfId="253" xr:uid="{00000000-0005-0000-0000-000048010000}"/>
    <cellStyle name="Sortie" xfId="88" builtinId="21" customBuiltin="1"/>
    <cellStyle name="Sortie 2" xfId="254" xr:uid="{00000000-0005-0000-0000-00004A010000}"/>
    <cellStyle name="Sortie 2 2" xfId="400" xr:uid="{00000000-0005-0000-0000-00004B010000}"/>
    <cellStyle name="Sortie 3" xfId="390" xr:uid="{00000000-0005-0000-0000-00004C010000}"/>
    <cellStyle name="sous total zone" xfId="182" xr:uid="{00000000-0005-0000-0000-00004D010000}"/>
    <cellStyle name="sous total zone 2" xfId="396" xr:uid="{00000000-0005-0000-0000-00004E010000}"/>
    <cellStyle name="Style 1" xfId="183" xr:uid="{00000000-0005-0000-0000-00004F010000}"/>
    <cellStyle name="STYLEV" xfId="89" xr:uid="{00000000-0005-0000-0000-000050010000}"/>
    <cellStyle name="STYLEV 2" xfId="303" xr:uid="{00000000-0005-0000-0000-000051010000}"/>
    <cellStyle name="STYLEV 3" xfId="255" xr:uid="{00000000-0005-0000-0000-000052010000}"/>
    <cellStyle name="STYLEVNB" xfId="90" xr:uid="{00000000-0005-0000-0000-000053010000}"/>
    <cellStyle name="STYLEVNB 2" xfId="304" xr:uid="{00000000-0005-0000-0000-000054010000}"/>
    <cellStyle name="STYLEVNB 3" xfId="256" xr:uid="{00000000-0005-0000-0000-000055010000}"/>
    <cellStyle name="T1" xfId="328" xr:uid="{00000000-0005-0000-0000-000056010000}"/>
    <cellStyle name="T2" xfId="329" xr:uid="{00000000-0005-0000-0000-000057010000}"/>
    <cellStyle name="taches" xfId="91" xr:uid="{00000000-0005-0000-0000-000058010000}"/>
    <cellStyle name="texte" xfId="92" xr:uid="{00000000-0005-0000-0000-000059010000}"/>
    <cellStyle name="texte 2" xfId="257" xr:uid="{00000000-0005-0000-0000-00005A010000}"/>
    <cellStyle name="texte 3" xfId="305" xr:uid="{00000000-0005-0000-0000-00005B010000}"/>
    <cellStyle name="Texte 4" xfId="184" xr:uid="{00000000-0005-0000-0000-00005C010000}"/>
    <cellStyle name="Texte 5" xfId="317" xr:uid="{00000000-0005-0000-0000-00005D010000}"/>
    <cellStyle name="Texte 6" xfId="322" xr:uid="{00000000-0005-0000-0000-00005E010000}"/>
    <cellStyle name="Texte 7" xfId="319" xr:uid="{00000000-0005-0000-0000-00005F010000}"/>
    <cellStyle name="Texte explicatif" xfId="93" builtinId="53" customBuiltin="1"/>
    <cellStyle name="Texte explicatif 2" xfId="258" xr:uid="{00000000-0005-0000-0000-000061010000}"/>
    <cellStyle name="timbre" xfId="94" xr:uid="{00000000-0005-0000-0000-000062010000}"/>
    <cellStyle name="timbrenb" xfId="95" xr:uid="{00000000-0005-0000-0000-000063010000}"/>
    <cellStyle name="Title" xfId="383" xr:uid="{00000000-0005-0000-0000-000064010000}"/>
    <cellStyle name="titre" xfId="96" xr:uid="{00000000-0005-0000-0000-000065010000}"/>
    <cellStyle name="Titre 1" xfId="330" xr:uid="{00000000-0005-0000-0000-000066010000}"/>
    <cellStyle name="titre 2" xfId="259" xr:uid="{00000000-0005-0000-0000-000067010000}"/>
    <cellStyle name="Titre 2 2" xfId="331" xr:uid="{00000000-0005-0000-0000-000068010000}"/>
    <cellStyle name="Titre 3" xfId="277" xr:uid="{00000000-0005-0000-0000-000069010000}"/>
    <cellStyle name="Titre 3 2" xfId="332" xr:uid="{00000000-0005-0000-0000-00006A010000}"/>
    <cellStyle name="Titre 4" xfId="313" xr:uid="{00000000-0005-0000-0000-00006B010000}"/>
    <cellStyle name="Titre 4 2" xfId="333" xr:uid="{00000000-0005-0000-0000-00006C010000}"/>
    <cellStyle name="Titre 5" xfId="315" xr:uid="{00000000-0005-0000-0000-00006D010000}"/>
    <cellStyle name="Titre 1" xfId="97" builtinId="16" customBuiltin="1"/>
    <cellStyle name="Titre 1 2" xfId="260" xr:uid="{00000000-0005-0000-0000-00006F010000}"/>
    <cellStyle name="Titre 2" xfId="98" builtinId="17" customBuiltin="1"/>
    <cellStyle name="Titre 2 2" xfId="261" xr:uid="{00000000-0005-0000-0000-000071010000}"/>
    <cellStyle name="Titre 3" xfId="99" builtinId="18" customBuiltin="1"/>
    <cellStyle name="Titre 3 2" xfId="262" xr:uid="{00000000-0005-0000-0000-000073010000}"/>
    <cellStyle name="Titre 4" xfId="100" builtinId="19" customBuiltin="1"/>
    <cellStyle name="Titre 4 2" xfId="263" xr:uid="{00000000-0005-0000-0000-000075010000}"/>
    <cellStyle name="titre1" xfId="101" xr:uid="{00000000-0005-0000-0000-000076010000}"/>
    <cellStyle name="titre1 2" xfId="264" xr:uid="{00000000-0005-0000-0000-000077010000}"/>
    <cellStyle name="titre1 3" xfId="306" xr:uid="{00000000-0005-0000-0000-000078010000}"/>
    <cellStyle name="Titre1 4" xfId="185" xr:uid="{00000000-0005-0000-0000-000079010000}"/>
    <cellStyle name="Titre1 5" xfId="318" xr:uid="{00000000-0005-0000-0000-00007A010000}"/>
    <cellStyle name="Titre1 6" xfId="320" xr:uid="{00000000-0005-0000-0000-00007B010000}"/>
    <cellStyle name="Titre1 7" xfId="219" xr:uid="{00000000-0005-0000-0000-00007C010000}"/>
    <cellStyle name="titre2" xfId="102" xr:uid="{00000000-0005-0000-0000-00007D010000}"/>
    <cellStyle name="titre2 2" xfId="307" xr:uid="{00000000-0005-0000-0000-00007E010000}"/>
    <cellStyle name="titre2 3" xfId="265" xr:uid="{00000000-0005-0000-0000-00007F010000}"/>
    <cellStyle name="titre3" xfId="103" xr:uid="{00000000-0005-0000-0000-000080010000}"/>
    <cellStyle name="titre3 2" xfId="308" xr:uid="{00000000-0005-0000-0000-000081010000}"/>
    <cellStyle name="titre3 3" xfId="266" xr:uid="{00000000-0005-0000-0000-000082010000}"/>
    <cellStyle name="titre4" xfId="104" xr:uid="{00000000-0005-0000-0000-000083010000}"/>
    <cellStyle name="titre4 2" xfId="309" xr:uid="{00000000-0005-0000-0000-000084010000}"/>
    <cellStyle name="titre4 3" xfId="267" xr:uid="{00000000-0005-0000-0000-000085010000}"/>
    <cellStyle name="titre5" xfId="105" xr:uid="{00000000-0005-0000-0000-000086010000}"/>
    <cellStyle name="titre5 2" xfId="310" xr:uid="{00000000-0005-0000-0000-000087010000}"/>
    <cellStyle name="titre5 3" xfId="268" xr:uid="{00000000-0005-0000-0000-000088010000}"/>
    <cellStyle name="titre6" xfId="106" xr:uid="{00000000-0005-0000-0000-000089010000}"/>
    <cellStyle name="titre6 2" xfId="311" xr:uid="{00000000-0005-0000-0000-00008A010000}"/>
    <cellStyle name="titre6 3" xfId="269" xr:uid="{00000000-0005-0000-0000-00008B010000}"/>
    <cellStyle name="titre7" xfId="107" xr:uid="{00000000-0005-0000-0000-00008C010000}"/>
    <cellStyle name="titre7 2" xfId="312" xr:uid="{00000000-0005-0000-0000-00008D010000}"/>
    <cellStyle name="titre7 3" xfId="270" xr:uid="{00000000-0005-0000-0000-00008E010000}"/>
    <cellStyle name="tnb" xfId="334" xr:uid="{00000000-0005-0000-0000-00008F010000}"/>
    <cellStyle name="total" xfId="108" xr:uid="{00000000-0005-0000-0000-000090010000}"/>
    <cellStyle name="total 2" xfId="271" xr:uid="{00000000-0005-0000-0000-000091010000}"/>
    <cellStyle name="Total 3" xfId="275" xr:uid="{00000000-0005-0000-0000-000092010000}"/>
    <cellStyle name="Total 3 2" xfId="401" xr:uid="{00000000-0005-0000-0000-000093010000}"/>
    <cellStyle name="Total 4" xfId="314" xr:uid="{00000000-0005-0000-0000-000094010000}"/>
    <cellStyle name="Total 4 2" xfId="402" xr:uid="{00000000-0005-0000-0000-000095010000}"/>
    <cellStyle name="Total 5" xfId="316" xr:uid="{00000000-0005-0000-0000-000096010000}"/>
    <cellStyle name="Total 5 2" xfId="403" xr:uid="{00000000-0005-0000-0000-000097010000}"/>
    <cellStyle name="total1" xfId="109" xr:uid="{00000000-0005-0000-0000-000098010000}"/>
    <cellStyle name="total2" xfId="110" xr:uid="{00000000-0005-0000-0000-000099010000}"/>
    <cellStyle name="totalchap" xfId="111" xr:uid="{00000000-0005-0000-0000-00009A010000}"/>
    <cellStyle name="totfin" xfId="112" xr:uid="{00000000-0005-0000-0000-00009B010000}"/>
    <cellStyle name="Ttxt" xfId="335" xr:uid="{00000000-0005-0000-0000-00009C010000}"/>
    <cellStyle name="Ttxt2" xfId="336" xr:uid="{00000000-0005-0000-0000-00009D010000}"/>
    <cellStyle name="unite" xfId="113" xr:uid="{00000000-0005-0000-0000-00009E010000}"/>
    <cellStyle name="Vérification" xfId="114" builtinId="23" customBuiltin="1"/>
    <cellStyle name="Vérification 2" xfId="272" xr:uid="{00000000-0005-0000-0000-0000A0010000}"/>
    <cellStyle name="Warning Text" xfId="384" xr:uid="{00000000-0005-0000-0000-0000A1010000}"/>
    <cellStyle name="Zone" xfId="186" xr:uid="{00000000-0005-0000-0000-0000A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165653</xdr:colOff>
      <xdr:row>25</xdr:row>
      <xdr:rowOff>133943</xdr:rowOff>
    </xdr:from>
    <xdr:to>
      <xdr:col>6</xdr:col>
      <xdr:colOff>935934</xdr:colOff>
      <xdr:row>31</xdr:row>
      <xdr:rowOff>173991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8628" y="8058743"/>
          <a:ext cx="1444651" cy="1179238"/>
        </a:xfrm>
        <a:prstGeom prst="rect">
          <a:avLst/>
        </a:prstGeom>
      </xdr:spPr>
    </xdr:pic>
    <xdr:clientData/>
  </xdr:twoCellAnchor>
  <xdr:twoCellAnchor>
    <xdr:from>
      <xdr:col>2</xdr:col>
      <xdr:colOff>940101</xdr:colOff>
      <xdr:row>1</xdr:row>
      <xdr:rowOff>51920</xdr:rowOff>
    </xdr:from>
    <xdr:to>
      <xdr:col>3</xdr:col>
      <xdr:colOff>575769</xdr:colOff>
      <xdr:row>7</xdr:row>
      <xdr:rowOff>30545</xdr:rowOff>
    </xdr:to>
    <xdr:pic>
      <xdr:nvPicPr>
        <xdr:cNvPr id="5" name="Image 13">
          <a:extLst>
            <a:ext uri="{FF2B5EF4-FFF2-40B4-BE49-F238E27FC236}">
              <a16:creationId xmlns:a16="http://schemas.microsoft.com/office/drawing/2014/main" id="{5EFD6FCD-88DD-DC27-BB9D-AA8BA063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851" y="242420"/>
          <a:ext cx="1469231" cy="1478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702468</xdr:colOff>
      <xdr:row>2</xdr:row>
      <xdr:rowOff>83344</xdr:rowOff>
    </xdr:from>
    <xdr:to>
      <xdr:col>4</xdr:col>
      <xdr:colOff>1266507</xdr:colOff>
      <xdr:row>6</xdr:row>
      <xdr:rowOff>506254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386356F-7D91-A99B-DA90-23FD89207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2781" y="464344"/>
          <a:ext cx="1383665" cy="118300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69342</xdr:rowOff>
    </xdr:from>
    <xdr:to>
      <xdr:col>0</xdr:col>
      <xdr:colOff>876301</xdr:colOff>
      <xdr:row>0</xdr:row>
      <xdr:rowOff>746759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839A84-D48D-430C-8F47-9F4F3EFC3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69342"/>
          <a:ext cx="838200" cy="673607"/>
        </a:xfrm>
        <a:prstGeom prst="rect">
          <a:avLst/>
        </a:prstGeom>
      </xdr:spPr>
    </xdr:pic>
    <xdr:clientData/>
  </xdr:twoCellAnchor>
  <xdr:twoCellAnchor>
    <xdr:from>
      <xdr:col>2</xdr:col>
      <xdr:colOff>92722</xdr:colOff>
      <xdr:row>0</xdr:row>
      <xdr:rowOff>109580</xdr:rowOff>
    </xdr:from>
    <xdr:to>
      <xdr:col>2</xdr:col>
      <xdr:colOff>1028539</xdr:colOff>
      <xdr:row>1</xdr:row>
      <xdr:rowOff>263497</xdr:rowOff>
    </xdr:to>
    <xdr:pic>
      <xdr:nvPicPr>
        <xdr:cNvPr id="6" name="Image 13" descr="image004">
          <a:extLst>
            <a:ext uri="{FF2B5EF4-FFF2-40B4-BE49-F238E27FC236}">
              <a16:creationId xmlns:a16="http://schemas.microsoft.com/office/drawing/2014/main" id="{4DD88D4C-BB36-45A4-A92A-0FBABBF3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563" y="109580"/>
          <a:ext cx="935817" cy="929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76200</xdr:rowOff>
    </xdr:from>
    <xdr:ext cx="894714" cy="735806"/>
    <xdr:pic>
      <xdr:nvPicPr>
        <xdr:cNvPr id="2" name="Image 1">
          <a:extLst>
            <a:ext uri="{FF2B5EF4-FFF2-40B4-BE49-F238E27FC236}">
              <a16:creationId xmlns:a16="http://schemas.microsoft.com/office/drawing/2014/main" id="{23F27799-828F-4B75-BB6C-BA6C21F10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76200"/>
          <a:ext cx="894714" cy="735806"/>
        </a:xfrm>
        <a:prstGeom prst="rect">
          <a:avLst/>
        </a:prstGeom>
      </xdr:spPr>
    </xdr:pic>
    <xdr:clientData/>
  </xdr:oneCellAnchor>
  <xdr:twoCellAnchor>
    <xdr:from>
      <xdr:col>7</xdr:col>
      <xdr:colOff>790575</xdr:colOff>
      <xdr:row>0</xdr:row>
      <xdr:rowOff>0</xdr:rowOff>
    </xdr:from>
    <xdr:to>
      <xdr:col>8</xdr:col>
      <xdr:colOff>808715</xdr:colOff>
      <xdr:row>1</xdr:row>
      <xdr:rowOff>155202</xdr:rowOff>
    </xdr:to>
    <xdr:pic>
      <xdr:nvPicPr>
        <xdr:cNvPr id="3" name="Image 13" descr="image004">
          <a:extLst>
            <a:ext uri="{FF2B5EF4-FFF2-40B4-BE49-F238E27FC236}">
              <a16:creationId xmlns:a16="http://schemas.microsoft.com/office/drawing/2014/main" id="{D51C66C7-6C12-43C6-87FB-36133101C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761090" cy="317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8\dt\PUBLIC\THIERRY\LYTHIA2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UTE DE METRE"/>
      <sheetName val="PAGE DE GARDE"/>
      <sheetName val="MINUTE_DE_METRE"/>
      <sheetName val="PAGE_DE_GARDE"/>
      <sheetName val="MINUTE_DE_METRE1"/>
      <sheetName val="PAGE_DE_GARDE1"/>
      <sheetName val="MINUTE_DE_METRE2"/>
      <sheetName val="PAGE_DE_GARDE2"/>
    </sheetNames>
    <sheetDataSet>
      <sheetData sheetId="0">
        <row r="4">
          <cell r="E4">
            <v>1</v>
          </cell>
          <cell r="N4">
            <v>920000</v>
          </cell>
        </row>
        <row r="6">
          <cell r="E6">
            <v>1</v>
          </cell>
          <cell r="N6">
            <v>135000</v>
          </cell>
        </row>
        <row r="10">
          <cell r="E10">
            <v>3952</v>
          </cell>
          <cell r="N10">
            <v>250</v>
          </cell>
        </row>
        <row r="12">
          <cell r="E12">
            <v>228</v>
          </cell>
          <cell r="N12">
            <v>150</v>
          </cell>
        </row>
        <row r="14">
          <cell r="E14">
            <v>406</v>
          </cell>
          <cell r="N14">
            <v>80</v>
          </cell>
        </row>
        <row r="16">
          <cell r="E16">
            <v>92</v>
          </cell>
          <cell r="N16">
            <v>80</v>
          </cell>
        </row>
        <row r="18">
          <cell r="E18">
            <v>74</v>
          </cell>
          <cell r="N18">
            <v>350</v>
          </cell>
        </row>
        <row r="20">
          <cell r="E20">
            <v>3952</v>
          </cell>
          <cell r="N20">
            <v>10</v>
          </cell>
        </row>
        <row r="22">
          <cell r="E22">
            <v>1</v>
          </cell>
          <cell r="N22">
            <v>25000</v>
          </cell>
        </row>
        <row r="24">
          <cell r="E24">
            <v>40</v>
          </cell>
          <cell r="N24">
            <v>180</v>
          </cell>
        </row>
        <row r="26">
          <cell r="E26">
            <v>1</v>
          </cell>
          <cell r="N26">
            <v>8000</v>
          </cell>
        </row>
        <row r="29">
          <cell r="E29">
            <v>588</v>
          </cell>
          <cell r="N29">
            <v>150</v>
          </cell>
        </row>
        <row r="33">
          <cell r="E33">
            <v>326</v>
          </cell>
          <cell r="N33">
            <v>150</v>
          </cell>
        </row>
        <row r="38">
          <cell r="E38">
            <v>16</v>
          </cell>
          <cell r="N38">
            <v>100</v>
          </cell>
        </row>
        <row r="40">
          <cell r="E40">
            <v>102</v>
          </cell>
          <cell r="N40">
            <v>170</v>
          </cell>
        </row>
        <row r="44">
          <cell r="E44">
            <v>10</v>
          </cell>
          <cell r="N44">
            <v>250</v>
          </cell>
        </row>
        <row r="46">
          <cell r="E46">
            <v>10</v>
          </cell>
          <cell r="N46">
            <v>350</v>
          </cell>
        </row>
        <row r="48">
          <cell r="E48">
            <v>588</v>
          </cell>
          <cell r="N48">
            <v>10</v>
          </cell>
        </row>
        <row r="50">
          <cell r="E50">
            <v>100</v>
          </cell>
          <cell r="N50">
            <v>130</v>
          </cell>
        </row>
        <row r="52">
          <cell r="E52">
            <v>4</v>
          </cell>
          <cell r="N52">
            <v>7000</v>
          </cell>
        </row>
        <row r="55">
          <cell r="E55">
            <v>1</v>
          </cell>
          <cell r="N55">
            <v>75000</v>
          </cell>
        </row>
        <row r="57">
          <cell r="E57">
            <v>1</v>
          </cell>
          <cell r="N57">
            <v>160000</v>
          </cell>
        </row>
        <row r="64">
          <cell r="E64">
            <v>1</v>
          </cell>
          <cell r="N64">
            <v>9000</v>
          </cell>
        </row>
        <row r="66">
          <cell r="E66">
            <v>1</v>
          </cell>
          <cell r="N66">
            <v>16000</v>
          </cell>
        </row>
        <row r="68">
          <cell r="E68">
            <v>1</v>
          </cell>
        </row>
        <row r="71">
          <cell r="E71">
            <v>2</v>
          </cell>
          <cell r="N71">
            <v>6500</v>
          </cell>
        </row>
        <row r="73">
          <cell r="E73">
            <v>2</v>
          </cell>
          <cell r="N73">
            <v>9500</v>
          </cell>
        </row>
        <row r="75">
          <cell r="E75">
            <v>1</v>
          </cell>
          <cell r="N75">
            <v>10000</v>
          </cell>
        </row>
        <row r="77">
          <cell r="E77">
            <v>1</v>
          </cell>
          <cell r="N77">
            <v>9600</v>
          </cell>
        </row>
        <row r="79">
          <cell r="E79">
            <v>1</v>
          </cell>
          <cell r="N79">
            <v>3500</v>
          </cell>
        </row>
        <row r="81">
          <cell r="E81">
            <v>171</v>
          </cell>
          <cell r="N81">
            <v>700</v>
          </cell>
        </row>
        <row r="87">
          <cell r="E87">
            <v>84</v>
          </cell>
          <cell r="N87">
            <v>350</v>
          </cell>
        </row>
        <row r="89">
          <cell r="E89">
            <v>1</v>
          </cell>
          <cell r="N89">
            <v>3000</v>
          </cell>
        </row>
        <row r="91">
          <cell r="E91">
            <v>15</v>
          </cell>
          <cell r="N91">
            <v>800</v>
          </cell>
        </row>
        <row r="93">
          <cell r="E93">
            <v>1</v>
          </cell>
          <cell r="N93">
            <v>15000</v>
          </cell>
        </row>
        <row r="95">
          <cell r="E95">
            <v>10</v>
          </cell>
          <cell r="N95">
            <v>600</v>
          </cell>
        </row>
        <row r="97">
          <cell r="E97">
            <v>1</v>
          </cell>
          <cell r="N97">
            <v>50000</v>
          </cell>
        </row>
        <row r="99">
          <cell r="E99">
            <v>1</v>
          </cell>
          <cell r="N99">
            <v>10000</v>
          </cell>
        </row>
        <row r="102">
          <cell r="E102">
            <v>1</v>
          </cell>
        </row>
        <row r="104">
          <cell r="E104">
            <v>1</v>
          </cell>
        </row>
        <row r="108">
          <cell r="E108">
            <v>7</v>
          </cell>
          <cell r="N108">
            <v>700</v>
          </cell>
        </row>
        <row r="110">
          <cell r="E110">
            <v>57</v>
          </cell>
          <cell r="N110">
            <v>1500</v>
          </cell>
        </row>
        <row r="112">
          <cell r="E112">
            <v>15</v>
          </cell>
          <cell r="N112">
            <v>2600</v>
          </cell>
        </row>
        <row r="115">
          <cell r="E115">
            <v>1</v>
          </cell>
          <cell r="N115">
            <v>2397.2350000000001</v>
          </cell>
        </row>
        <row r="117">
          <cell r="E117">
            <v>132</v>
          </cell>
          <cell r="N117">
            <v>1700</v>
          </cell>
        </row>
        <row r="120">
          <cell r="E120">
            <v>4</v>
          </cell>
          <cell r="N120">
            <v>3500</v>
          </cell>
        </row>
        <row r="123">
          <cell r="E123">
            <v>20</v>
          </cell>
          <cell r="N123">
            <v>2500</v>
          </cell>
        </row>
        <row r="126">
          <cell r="E126">
            <v>10</v>
          </cell>
          <cell r="N126">
            <v>6000</v>
          </cell>
        </row>
        <row r="128">
          <cell r="E128">
            <v>16</v>
          </cell>
          <cell r="N128">
            <v>57000</v>
          </cell>
        </row>
        <row r="131">
          <cell r="E131">
            <v>18</v>
          </cell>
          <cell r="N131">
            <v>7000</v>
          </cell>
        </row>
        <row r="134">
          <cell r="E134">
            <v>267</v>
          </cell>
          <cell r="N134">
            <v>40.804000000000002</v>
          </cell>
        </row>
        <row r="136">
          <cell r="E136">
            <v>132</v>
          </cell>
          <cell r="N136">
            <v>100</v>
          </cell>
        </row>
        <row r="138">
          <cell r="E138">
            <v>12</v>
          </cell>
          <cell r="N138">
            <v>1632.16</v>
          </cell>
        </row>
        <row r="140">
          <cell r="E140">
            <v>12</v>
          </cell>
          <cell r="N140">
            <v>1938.19</v>
          </cell>
        </row>
        <row r="143">
          <cell r="E143">
            <v>18.75</v>
          </cell>
          <cell r="N143">
            <v>3500</v>
          </cell>
        </row>
        <row r="145">
          <cell r="E145">
            <v>3000</v>
          </cell>
          <cell r="N145">
            <v>25</v>
          </cell>
        </row>
        <row r="147">
          <cell r="E147">
            <v>74</v>
          </cell>
          <cell r="N147">
            <v>3500</v>
          </cell>
        </row>
        <row r="157">
          <cell r="E157">
            <v>14</v>
          </cell>
          <cell r="N157">
            <v>500</v>
          </cell>
        </row>
        <row r="164">
          <cell r="E164">
            <v>1</v>
          </cell>
          <cell r="N164">
            <v>4500</v>
          </cell>
        </row>
        <row r="166">
          <cell r="E166">
            <v>1751</v>
          </cell>
          <cell r="N166">
            <v>75</v>
          </cell>
        </row>
        <row r="180">
          <cell r="E180">
            <v>11</v>
          </cell>
          <cell r="N180">
            <v>2000</v>
          </cell>
        </row>
        <row r="182">
          <cell r="E182">
            <v>1</v>
          </cell>
          <cell r="N182">
            <v>10000</v>
          </cell>
        </row>
        <row r="184">
          <cell r="E184">
            <v>100</v>
          </cell>
          <cell r="N184">
            <v>250</v>
          </cell>
        </row>
        <row r="186">
          <cell r="E186">
            <v>1</v>
          </cell>
          <cell r="N186">
            <v>380</v>
          </cell>
        </row>
        <row r="188">
          <cell r="E188">
            <v>1</v>
          </cell>
          <cell r="N188">
            <v>25000</v>
          </cell>
        </row>
        <row r="190">
          <cell r="E190">
            <v>1</v>
          </cell>
          <cell r="N190">
            <v>10000</v>
          </cell>
        </row>
        <row r="192">
          <cell r="E192">
            <v>1</v>
          </cell>
          <cell r="N192">
            <v>15000</v>
          </cell>
        </row>
        <row r="194">
          <cell r="E194">
            <v>1</v>
          </cell>
          <cell r="N194">
            <v>8000</v>
          </cell>
        </row>
        <row r="196">
          <cell r="E196">
            <v>1</v>
          </cell>
          <cell r="N196">
            <v>700</v>
          </cell>
        </row>
        <row r="198">
          <cell r="E198">
            <v>615</v>
          </cell>
          <cell r="N198">
            <v>120</v>
          </cell>
        </row>
        <row r="203">
          <cell r="E203">
            <v>3</v>
          </cell>
          <cell r="N203">
            <v>1500</v>
          </cell>
        </row>
        <row r="205">
          <cell r="E205">
            <v>20</v>
          </cell>
          <cell r="N205">
            <v>1500</v>
          </cell>
        </row>
        <row r="207">
          <cell r="E207">
            <v>30</v>
          </cell>
          <cell r="N207">
            <v>500</v>
          </cell>
        </row>
        <row r="209">
          <cell r="E209">
            <v>75</v>
          </cell>
          <cell r="N209">
            <v>400</v>
          </cell>
        </row>
        <row r="212">
          <cell r="E212">
            <v>1</v>
          </cell>
          <cell r="N212">
            <v>860</v>
          </cell>
        </row>
        <row r="214">
          <cell r="E214">
            <v>1</v>
          </cell>
          <cell r="N214">
            <v>1500</v>
          </cell>
        </row>
        <row r="216">
          <cell r="E216">
            <v>1</v>
          </cell>
          <cell r="N216">
            <v>45</v>
          </cell>
        </row>
        <row r="218">
          <cell r="E218">
            <v>1</v>
          </cell>
          <cell r="N218">
            <v>25</v>
          </cell>
        </row>
        <row r="220">
          <cell r="E220">
            <v>1</v>
          </cell>
          <cell r="N220">
            <v>10000</v>
          </cell>
        </row>
        <row r="222">
          <cell r="E222">
            <v>1</v>
          </cell>
          <cell r="N222">
            <v>1632.16</v>
          </cell>
        </row>
        <row r="224">
          <cell r="E224">
            <v>1</v>
          </cell>
          <cell r="N224">
            <v>1938.19</v>
          </cell>
        </row>
        <row r="226">
          <cell r="E226">
            <v>1</v>
          </cell>
          <cell r="N226">
            <v>1530.15</v>
          </cell>
        </row>
        <row r="228">
          <cell r="E228">
            <v>1</v>
          </cell>
          <cell r="N228">
            <v>400</v>
          </cell>
        </row>
        <row r="232">
          <cell r="E232">
            <v>1620</v>
          </cell>
          <cell r="N232">
            <v>100</v>
          </cell>
        </row>
        <row r="234">
          <cell r="E234">
            <v>1</v>
          </cell>
          <cell r="N234">
            <v>75</v>
          </cell>
        </row>
        <row r="236">
          <cell r="E236">
            <v>3557.8249999999998</v>
          </cell>
          <cell r="N236">
            <v>250</v>
          </cell>
        </row>
        <row r="258">
          <cell r="E258">
            <v>45.75</v>
          </cell>
          <cell r="N258">
            <v>330</v>
          </cell>
        </row>
        <row r="260">
          <cell r="E260">
            <v>1</v>
          </cell>
          <cell r="N260">
            <v>1500</v>
          </cell>
        </row>
        <row r="262">
          <cell r="E262">
            <v>1</v>
          </cell>
          <cell r="N262">
            <v>100</v>
          </cell>
        </row>
        <row r="264">
          <cell r="E264">
            <v>3900</v>
          </cell>
          <cell r="N264">
            <v>25</v>
          </cell>
        </row>
        <row r="266">
          <cell r="E266">
            <v>1</v>
          </cell>
        </row>
        <row r="268">
          <cell r="E268">
            <v>100</v>
          </cell>
          <cell r="N268">
            <v>125</v>
          </cell>
        </row>
        <row r="271">
          <cell r="E271">
            <v>1</v>
          </cell>
          <cell r="N271">
            <v>110</v>
          </cell>
        </row>
        <row r="273">
          <cell r="E273">
            <v>1</v>
          </cell>
          <cell r="N273">
            <v>75</v>
          </cell>
        </row>
        <row r="275">
          <cell r="E275">
            <v>1</v>
          </cell>
          <cell r="N275">
            <v>160</v>
          </cell>
        </row>
        <row r="277">
          <cell r="E277">
            <v>1</v>
          </cell>
          <cell r="N277">
            <v>180</v>
          </cell>
        </row>
        <row r="279">
          <cell r="E279">
            <v>1</v>
          </cell>
        </row>
        <row r="283">
          <cell r="E283">
            <v>5374</v>
          </cell>
          <cell r="N283">
            <v>20</v>
          </cell>
        </row>
        <row r="285">
          <cell r="E285">
            <v>5432.8200000000006</v>
          </cell>
          <cell r="N285">
            <v>140</v>
          </cell>
        </row>
        <row r="306">
          <cell r="E306">
            <v>76</v>
          </cell>
          <cell r="N306">
            <v>130</v>
          </cell>
        </row>
        <row r="308">
          <cell r="E308">
            <v>144</v>
          </cell>
          <cell r="N308">
            <v>170</v>
          </cell>
        </row>
        <row r="310">
          <cell r="E310">
            <v>232</v>
          </cell>
          <cell r="N310">
            <v>160</v>
          </cell>
        </row>
        <row r="317">
          <cell r="E317">
            <v>150</v>
          </cell>
          <cell r="N317">
            <v>180</v>
          </cell>
        </row>
        <row r="319">
          <cell r="E319">
            <v>854</v>
          </cell>
          <cell r="N319">
            <v>230</v>
          </cell>
        </row>
        <row r="321">
          <cell r="E321">
            <v>210</v>
          </cell>
          <cell r="N321">
            <v>180</v>
          </cell>
        </row>
        <row r="323">
          <cell r="E323">
            <v>60</v>
          </cell>
          <cell r="N323">
            <v>130</v>
          </cell>
        </row>
        <row r="325">
          <cell r="E325">
            <v>90</v>
          </cell>
          <cell r="N325">
            <v>150</v>
          </cell>
        </row>
        <row r="327">
          <cell r="E327">
            <v>150</v>
          </cell>
          <cell r="N327">
            <v>45</v>
          </cell>
        </row>
        <row r="329">
          <cell r="E329">
            <v>30</v>
          </cell>
          <cell r="N329">
            <v>150</v>
          </cell>
        </row>
        <row r="331">
          <cell r="E331">
            <v>10</v>
          </cell>
          <cell r="N331">
            <v>3000</v>
          </cell>
        </row>
        <row r="333">
          <cell r="E333">
            <v>75</v>
          </cell>
          <cell r="N333">
            <v>170</v>
          </cell>
        </row>
        <row r="336">
          <cell r="E336">
            <v>1</v>
          </cell>
          <cell r="N336">
            <v>23</v>
          </cell>
        </row>
        <row r="338">
          <cell r="E338">
            <v>1</v>
          </cell>
          <cell r="N338">
            <v>85</v>
          </cell>
        </row>
        <row r="340">
          <cell r="E340">
            <v>1</v>
          </cell>
          <cell r="N340">
            <v>137.71350000000001</v>
          </cell>
        </row>
        <row r="344">
          <cell r="E344">
            <v>277.99</v>
          </cell>
          <cell r="N344">
            <v>420</v>
          </cell>
        </row>
        <row r="346">
          <cell r="E346">
            <v>260</v>
          </cell>
          <cell r="N346">
            <v>460</v>
          </cell>
        </row>
        <row r="348">
          <cell r="E348">
            <v>78.87</v>
          </cell>
          <cell r="N348">
            <v>90</v>
          </cell>
        </row>
        <row r="351">
          <cell r="E351">
            <v>1838.68</v>
          </cell>
          <cell r="N351">
            <v>250</v>
          </cell>
        </row>
        <row r="358">
          <cell r="E358">
            <v>854.41</v>
          </cell>
          <cell r="N358">
            <v>70</v>
          </cell>
        </row>
        <row r="364">
          <cell r="E364">
            <v>253</v>
          </cell>
          <cell r="N364">
            <v>295.82900000000001</v>
          </cell>
        </row>
        <row r="366">
          <cell r="E366">
            <v>250</v>
          </cell>
          <cell r="N366">
            <v>95</v>
          </cell>
        </row>
        <row r="368">
          <cell r="E368">
            <v>1287.5239999999999</v>
          </cell>
          <cell r="N368">
            <v>210</v>
          </cell>
        </row>
        <row r="375">
          <cell r="E375">
            <v>1</v>
          </cell>
          <cell r="N375">
            <v>30.603000000000002</v>
          </cell>
        </row>
        <row r="377">
          <cell r="E377">
            <v>100</v>
          </cell>
          <cell r="N377">
            <v>50</v>
          </cell>
        </row>
        <row r="379">
          <cell r="E379">
            <v>100</v>
          </cell>
          <cell r="N379">
            <v>105</v>
          </cell>
        </row>
        <row r="382">
          <cell r="E382">
            <v>1</v>
          </cell>
          <cell r="N382">
            <v>290.7285</v>
          </cell>
        </row>
        <row r="384">
          <cell r="E384">
            <v>1</v>
          </cell>
          <cell r="N384">
            <v>71.406999999999996</v>
          </cell>
        </row>
        <row r="386">
          <cell r="E386">
            <v>1</v>
          </cell>
          <cell r="N386">
            <v>255.02500000000001</v>
          </cell>
        </row>
        <row r="389">
          <cell r="E389">
            <v>7231</v>
          </cell>
          <cell r="N389">
            <v>140</v>
          </cell>
        </row>
        <row r="401">
          <cell r="E401">
            <v>312</v>
          </cell>
          <cell r="N401">
            <v>160</v>
          </cell>
        </row>
        <row r="404">
          <cell r="E404">
            <v>269</v>
          </cell>
          <cell r="N404">
            <v>140</v>
          </cell>
        </row>
        <row r="407">
          <cell r="E407">
            <v>893</v>
          </cell>
          <cell r="N407">
            <v>180</v>
          </cell>
        </row>
        <row r="412">
          <cell r="E412">
            <v>150</v>
          </cell>
          <cell r="N412">
            <v>300</v>
          </cell>
        </row>
        <row r="415">
          <cell r="E415">
            <v>200</v>
          </cell>
          <cell r="N415">
            <v>180</v>
          </cell>
        </row>
        <row r="418">
          <cell r="E418">
            <v>250</v>
          </cell>
          <cell r="N418">
            <v>300</v>
          </cell>
        </row>
        <row r="421">
          <cell r="E421">
            <v>1</v>
          </cell>
          <cell r="N421">
            <v>50000</v>
          </cell>
        </row>
        <row r="425">
          <cell r="E425">
            <v>1</v>
          </cell>
          <cell r="N425">
            <v>60</v>
          </cell>
        </row>
        <row r="427">
          <cell r="E427">
            <v>0</v>
          </cell>
          <cell r="N427">
            <v>25.5</v>
          </cell>
        </row>
        <row r="429">
          <cell r="E429">
            <v>1</v>
          </cell>
          <cell r="N429">
            <v>55</v>
          </cell>
        </row>
        <row r="431">
          <cell r="E431">
            <v>1</v>
          </cell>
          <cell r="N431">
            <v>60</v>
          </cell>
        </row>
        <row r="433">
          <cell r="E433">
            <v>1</v>
          </cell>
          <cell r="N433">
            <v>70</v>
          </cell>
        </row>
        <row r="435">
          <cell r="E435">
            <v>1</v>
          </cell>
          <cell r="N435">
            <v>100</v>
          </cell>
        </row>
        <row r="437">
          <cell r="E437">
            <v>1</v>
          </cell>
          <cell r="N437">
            <v>60</v>
          </cell>
        </row>
        <row r="439">
          <cell r="E439">
            <v>1</v>
          </cell>
          <cell r="N439">
            <v>50</v>
          </cell>
        </row>
        <row r="441">
          <cell r="E441">
            <v>1</v>
          </cell>
          <cell r="N441">
            <v>0</v>
          </cell>
        </row>
        <row r="443">
          <cell r="E443">
            <v>1</v>
          </cell>
          <cell r="N443">
            <v>50</v>
          </cell>
        </row>
        <row r="445">
          <cell r="E445">
            <v>1</v>
          </cell>
          <cell r="N445">
            <v>50</v>
          </cell>
        </row>
        <row r="447">
          <cell r="E447">
            <v>1</v>
          </cell>
          <cell r="N447">
            <v>25</v>
          </cell>
        </row>
        <row r="449">
          <cell r="E449">
            <v>1</v>
          </cell>
          <cell r="N449">
            <v>55</v>
          </cell>
        </row>
        <row r="451">
          <cell r="E451">
            <v>1</v>
          </cell>
          <cell r="N451">
            <v>40000</v>
          </cell>
        </row>
        <row r="454">
          <cell r="E454">
            <v>1</v>
          </cell>
          <cell r="N454">
            <v>35</v>
          </cell>
        </row>
        <row r="456">
          <cell r="E456">
            <v>1</v>
          </cell>
          <cell r="N456">
            <v>50</v>
          </cell>
        </row>
        <row r="458">
          <cell r="E458">
            <v>1</v>
          </cell>
          <cell r="N458">
            <v>50</v>
          </cell>
        </row>
        <row r="460">
          <cell r="E460">
            <v>1</v>
          </cell>
          <cell r="N460">
            <v>50</v>
          </cell>
        </row>
        <row r="462">
          <cell r="E462">
            <v>1</v>
          </cell>
          <cell r="N462">
            <v>5000</v>
          </cell>
        </row>
        <row r="465">
          <cell r="E465">
            <v>1</v>
          </cell>
          <cell r="N465">
            <v>1200000</v>
          </cell>
        </row>
        <row r="468">
          <cell r="E468">
            <v>1</v>
          </cell>
          <cell r="N468">
            <v>4100000</v>
          </cell>
        </row>
        <row r="471">
          <cell r="E471">
            <v>1</v>
          </cell>
          <cell r="N471">
            <v>4950000</v>
          </cell>
        </row>
        <row r="474">
          <cell r="E474">
            <v>1</v>
          </cell>
          <cell r="N474">
            <v>1500000</v>
          </cell>
        </row>
        <row r="479">
          <cell r="E479">
            <v>1</v>
          </cell>
          <cell r="N479">
            <v>140000</v>
          </cell>
        </row>
        <row r="482">
          <cell r="E482">
            <v>11</v>
          </cell>
          <cell r="N482">
            <v>6700</v>
          </cell>
        </row>
        <row r="484">
          <cell r="E484">
            <v>96</v>
          </cell>
          <cell r="N484">
            <v>3500</v>
          </cell>
        </row>
        <row r="486">
          <cell r="E486">
            <v>2</v>
          </cell>
          <cell r="N486">
            <v>3000</v>
          </cell>
        </row>
        <row r="488">
          <cell r="E488">
            <v>4</v>
          </cell>
          <cell r="N488">
            <v>5000</v>
          </cell>
        </row>
        <row r="490">
          <cell r="E490">
            <v>12</v>
          </cell>
          <cell r="N490">
            <v>2500</v>
          </cell>
        </row>
        <row r="496">
          <cell r="E496">
            <v>1</v>
          </cell>
          <cell r="N496">
            <v>20000</v>
          </cell>
        </row>
        <row r="498">
          <cell r="E498">
            <v>1</v>
          </cell>
          <cell r="N498">
            <v>30000</v>
          </cell>
        </row>
        <row r="500">
          <cell r="E500">
            <v>1</v>
          </cell>
          <cell r="N500">
            <v>110000</v>
          </cell>
        </row>
        <row r="503">
          <cell r="E503">
            <v>7500</v>
          </cell>
          <cell r="N503">
            <v>70</v>
          </cell>
        </row>
        <row r="505">
          <cell r="E505">
            <v>738</v>
          </cell>
          <cell r="N505">
            <v>170</v>
          </cell>
        </row>
        <row r="507">
          <cell r="E507">
            <v>400</v>
          </cell>
          <cell r="N507">
            <v>170</v>
          </cell>
        </row>
        <row r="509">
          <cell r="E509">
            <v>1</v>
          </cell>
          <cell r="N509">
            <v>60000</v>
          </cell>
        </row>
        <row r="512">
          <cell r="E512">
            <v>1</v>
          </cell>
          <cell r="N512">
            <v>55000</v>
          </cell>
        </row>
        <row r="515">
          <cell r="E515">
            <v>1</v>
          </cell>
          <cell r="N515">
            <v>35000</v>
          </cell>
        </row>
        <row r="517">
          <cell r="E517">
            <v>1</v>
          </cell>
          <cell r="N517">
            <v>170000</v>
          </cell>
        </row>
        <row r="520">
          <cell r="E520">
            <v>1</v>
          </cell>
          <cell r="N520">
            <v>15000</v>
          </cell>
        </row>
        <row r="523">
          <cell r="E523">
            <v>1</v>
          </cell>
          <cell r="N523">
            <v>280000</v>
          </cell>
        </row>
        <row r="525">
          <cell r="E525">
            <v>1</v>
          </cell>
          <cell r="N525">
            <v>150000</v>
          </cell>
        </row>
        <row r="527">
          <cell r="E527">
            <v>1</v>
          </cell>
          <cell r="N527">
            <v>180000</v>
          </cell>
        </row>
        <row r="529">
          <cell r="E529">
            <v>1</v>
          </cell>
          <cell r="N529">
            <v>80000</v>
          </cell>
        </row>
        <row r="531">
          <cell r="E531">
            <v>1</v>
          </cell>
          <cell r="N531">
            <v>30000</v>
          </cell>
        </row>
      </sheetData>
      <sheetData sheetId="1"/>
      <sheetData sheetId="2">
        <row r="4">
          <cell r="E4">
            <v>1</v>
          </cell>
        </row>
      </sheetData>
      <sheetData sheetId="3"/>
      <sheetData sheetId="4">
        <row r="4">
          <cell r="E4">
            <v>1</v>
          </cell>
        </row>
      </sheetData>
      <sheetData sheetId="5"/>
      <sheetData sheetId="6">
        <row r="4">
          <cell r="E4">
            <v>1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6"/>
  <sheetViews>
    <sheetView zoomScale="80" zoomScaleNormal="80" zoomScaleSheetLayoutView="87" zoomScalePageLayoutView="70" workbookViewId="0">
      <selection activeCell="L26" sqref="L26"/>
    </sheetView>
  </sheetViews>
  <sheetFormatPr baseColWidth="10" defaultRowHeight="12.5"/>
  <cols>
    <col min="1" max="1" width="4.26953125" customWidth="1"/>
    <col min="2" max="2" width="5.7265625" bestFit="1" customWidth="1"/>
    <col min="3" max="3" width="27.453125" customWidth="1"/>
    <col min="4" max="4" width="12.26953125" customWidth="1"/>
    <col min="5" max="5" width="21.7265625" customWidth="1"/>
    <col min="6" max="6" width="10" customWidth="1"/>
    <col min="7" max="7" width="15.7265625" bestFit="1" customWidth="1"/>
    <col min="8" max="8" width="3.26953125" customWidth="1"/>
  </cols>
  <sheetData>
    <row r="1" spans="2:7" ht="15" customHeight="1">
      <c r="B1" s="2"/>
      <c r="C1" s="2"/>
      <c r="D1" s="2"/>
      <c r="E1" s="2"/>
      <c r="F1" s="13" t="s">
        <v>8</v>
      </c>
      <c r="G1" s="14">
        <f ca="1">TODAY()</f>
        <v>46226</v>
      </c>
    </row>
    <row r="2" spans="2:7" ht="15" customHeight="1">
      <c r="B2" s="2"/>
      <c r="C2" s="2"/>
      <c r="D2" s="2"/>
      <c r="E2" s="2"/>
      <c r="F2" s="2"/>
      <c r="G2" s="17" t="s">
        <v>79</v>
      </c>
    </row>
    <row r="3" spans="2:7" ht="15" customHeight="1">
      <c r="B3" s="2"/>
      <c r="C3" s="2"/>
      <c r="D3" s="2"/>
      <c r="E3" s="2"/>
    </row>
    <row r="4" spans="2:7" ht="15" customHeight="1">
      <c r="B4" s="209"/>
      <c r="C4" s="209"/>
      <c r="D4" s="2"/>
      <c r="E4" s="2"/>
    </row>
    <row r="5" spans="2:7" ht="15" customHeight="1">
      <c r="B5" s="209"/>
      <c r="C5" s="209"/>
      <c r="D5" s="16"/>
      <c r="E5" s="15"/>
      <c r="F5" s="2"/>
      <c r="G5" s="2"/>
    </row>
    <row r="6" spans="2:7" ht="15" customHeight="1">
      <c r="B6" s="209"/>
      <c r="C6" s="209"/>
      <c r="D6" s="2"/>
      <c r="E6" s="2"/>
      <c r="F6" s="2"/>
      <c r="G6" s="2"/>
    </row>
    <row r="7" spans="2:7" ht="43.5" customHeight="1">
      <c r="B7" s="11"/>
      <c r="C7" s="11"/>
      <c r="D7" s="2"/>
      <c r="E7" s="2"/>
      <c r="F7" s="2"/>
      <c r="G7" s="2"/>
    </row>
    <row r="8" spans="2:7" ht="15" customHeight="1">
      <c r="B8" s="2"/>
      <c r="C8" s="3"/>
      <c r="D8" s="6"/>
      <c r="E8" s="9"/>
      <c r="F8" s="6"/>
      <c r="G8" s="2"/>
    </row>
    <row r="9" spans="2:7" ht="25.5" customHeight="1">
      <c r="B9" s="216" t="s">
        <v>10</v>
      </c>
      <c r="C9" s="216"/>
      <c r="D9" s="216"/>
      <c r="E9" s="216"/>
      <c r="F9" s="216"/>
      <c r="G9" s="216"/>
    </row>
    <row r="10" spans="2:7" ht="23.25" customHeight="1">
      <c r="B10" s="220" t="s">
        <v>27</v>
      </c>
      <c r="C10" s="221"/>
      <c r="D10" s="221"/>
      <c r="E10" s="221"/>
      <c r="F10" s="221"/>
      <c r="G10" s="221"/>
    </row>
    <row r="11" spans="2:7" ht="65.25" customHeight="1">
      <c r="B11" s="222"/>
      <c r="C11" s="222"/>
      <c r="D11" s="222"/>
      <c r="E11" s="222"/>
      <c r="F11" s="222"/>
      <c r="G11" s="222"/>
    </row>
    <row r="12" spans="2:7" ht="19.5" customHeight="1">
      <c r="B12" s="2"/>
      <c r="C12" s="3"/>
      <c r="D12" s="2"/>
      <c r="E12" s="2"/>
      <c r="F12" s="2"/>
      <c r="G12" s="2"/>
    </row>
    <row r="13" spans="2:7" ht="25.5" customHeight="1">
      <c r="B13" s="216" t="s">
        <v>11</v>
      </c>
      <c r="C13" s="216"/>
      <c r="D13" s="216"/>
      <c r="E13" s="216"/>
      <c r="F13" s="216"/>
      <c r="G13" s="216"/>
    </row>
    <row r="14" spans="2:7" ht="23.25" customHeight="1">
      <c r="B14" s="217" t="s">
        <v>15</v>
      </c>
      <c r="C14" s="218"/>
      <c r="D14" s="218"/>
      <c r="E14" s="218"/>
      <c r="F14" s="218"/>
      <c r="G14" s="218"/>
    </row>
    <row r="15" spans="2:7" ht="51" customHeight="1">
      <c r="B15" s="218"/>
      <c r="C15" s="218"/>
      <c r="D15" s="218"/>
      <c r="E15" s="218"/>
      <c r="F15" s="218"/>
      <c r="G15" s="218"/>
    </row>
    <row r="16" spans="2:7" ht="26.25" customHeight="1">
      <c r="B16" s="219"/>
      <c r="C16" s="219"/>
      <c r="D16" s="219"/>
      <c r="E16" s="219"/>
      <c r="F16" s="219"/>
      <c r="G16" s="219"/>
    </row>
    <row r="17" spans="2:16" ht="19.5" customHeight="1">
      <c r="B17" s="18"/>
      <c r="C17" s="18"/>
      <c r="D17" s="18"/>
      <c r="E17" s="18"/>
      <c r="F17" s="18"/>
      <c r="G17" s="18"/>
    </row>
    <row r="18" spans="2:16" ht="73.150000000000006" customHeight="1">
      <c r="B18" s="210" t="s">
        <v>80</v>
      </c>
      <c r="C18" s="211"/>
      <c r="D18" s="211"/>
      <c r="E18" s="211"/>
      <c r="F18" s="211"/>
      <c r="G18" s="211"/>
      <c r="P18" s="12"/>
    </row>
    <row r="19" spans="2:16" ht="15" customHeight="1">
      <c r="B19" s="2"/>
      <c r="C19" s="5"/>
      <c r="D19" s="2"/>
      <c r="E19" s="2"/>
      <c r="F19" s="2"/>
      <c r="G19" s="2"/>
    </row>
    <row r="20" spans="2:16" ht="66" customHeight="1">
      <c r="B20" s="214" t="s">
        <v>36</v>
      </c>
      <c r="C20" s="215"/>
      <c r="D20" s="215"/>
      <c r="E20" s="215"/>
      <c r="F20" s="215"/>
      <c r="G20" s="215"/>
    </row>
    <row r="21" spans="2:16" ht="15" hidden="1" customHeight="1" thickBot="1">
      <c r="B21" s="2"/>
      <c r="C21" s="5"/>
      <c r="D21" s="2"/>
      <c r="E21" s="2"/>
      <c r="F21" s="2"/>
      <c r="G21" s="2"/>
    </row>
    <row r="22" spans="2:16" ht="15" customHeight="1">
      <c r="B22" s="2"/>
      <c r="C22" s="5"/>
      <c r="D22" s="2"/>
      <c r="E22" s="2"/>
      <c r="F22" s="2"/>
      <c r="G22" s="2"/>
    </row>
    <row r="23" spans="2:16" ht="23.5">
      <c r="B23" s="212" t="s">
        <v>49</v>
      </c>
      <c r="C23" s="213"/>
      <c r="D23" s="213"/>
      <c r="E23" s="213"/>
      <c r="F23" s="213"/>
      <c r="G23" s="213"/>
    </row>
    <row r="24" spans="2:16" ht="15" customHeight="1">
      <c r="B24" s="2"/>
      <c r="C24" s="4"/>
      <c r="D24" s="2"/>
      <c r="E24" s="2"/>
      <c r="F24" s="2"/>
      <c r="G24" s="2"/>
    </row>
    <row r="25" spans="2:16" ht="15" customHeight="1">
      <c r="B25" s="2"/>
      <c r="C25" s="4"/>
      <c r="D25" s="2"/>
      <c r="E25" s="2"/>
      <c r="F25" s="2"/>
      <c r="G25" s="2"/>
    </row>
    <row r="26" spans="2:16" ht="15" customHeight="1">
      <c r="B26" s="2"/>
      <c r="C26" s="5"/>
      <c r="D26" s="2"/>
      <c r="E26" s="2"/>
      <c r="F26" s="2"/>
      <c r="G26" s="2"/>
    </row>
    <row r="27" spans="2:16" ht="15" customHeight="1">
      <c r="B27" s="207" t="s">
        <v>7</v>
      </c>
      <c r="C27" s="208"/>
      <c r="D27" s="2"/>
      <c r="E27" s="2"/>
      <c r="F27" s="2"/>
      <c r="G27" s="2"/>
    </row>
    <row r="28" spans="2:16" ht="15" customHeight="1">
      <c r="B28" s="208"/>
      <c r="C28" s="208"/>
      <c r="D28" s="2"/>
      <c r="E28" s="2"/>
      <c r="F28" s="2"/>
      <c r="G28" s="2"/>
    </row>
    <row r="29" spans="2:16" ht="15" customHeight="1">
      <c r="B29" s="208"/>
      <c r="C29" s="208"/>
      <c r="D29" s="2"/>
      <c r="E29" s="2"/>
      <c r="F29" s="2"/>
      <c r="G29" s="2"/>
    </row>
    <row r="30" spans="2:16" ht="15" customHeight="1">
      <c r="B30" s="208"/>
      <c r="C30" s="208"/>
      <c r="D30" s="2"/>
      <c r="E30" s="2"/>
      <c r="F30" s="2"/>
      <c r="G30" s="2"/>
    </row>
    <row r="31" spans="2:16" ht="15" customHeight="1">
      <c r="B31" s="208"/>
      <c r="C31" s="208"/>
      <c r="D31" s="2"/>
      <c r="E31" s="2"/>
      <c r="F31" s="2"/>
      <c r="G31" s="2"/>
    </row>
    <row r="32" spans="2:16" ht="15" customHeight="1">
      <c r="B32" s="208"/>
      <c r="C32" s="208"/>
      <c r="D32" s="2"/>
      <c r="E32" s="2"/>
      <c r="F32" s="2"/>
      <c r="G32" s="2"/>
    </row>
    <row r="33" spans="2:7" ht="15" customHeight="1">
      <c r="B33" s="2"/>
      <c r="C33" s="7"/>
      <c r="D33" s="2"/>
      <c r="E33" s="2"/>
      <c r="F33" s="2"/>
      <c r="G33" s="2"/>
    </row>
    <row r="34" spans="2:7" ht="13.5">
      <c r="B34" s="2"/>
      <c r="C34" s="7"/>
      <c r="D34" s="2"/>
      <c r="E34" s="2"/>
      <c r="F34" s="2"/>
      <c r="G34" s="2"/>
    </row>
    <row r="35" spans="2:7" ht="13.5">
      <c r="B35" s="2"/>
      <c r="C35" s="7"/>
      <c r="D35" s="2"/>
      <c r="E35" s="2"/>
      <c r="F35" s="2"/>
      <c r="G35" s="2"/>
    </row>
    <row r="36" spans="2:7" ht="13.5">
      <c r="B36" s="2"/>
      <c r="C36" s="7"/>
      <c r="D36" s="2"/>
      <c r="E36" s="2"/>
      <c r="F36" s="2"/>
      <c r="G36" s="8"/>
    </row>
    <row r="41" spans="2:7">
      <c r="C41" s="10"/>
    </row>
    <row r="42" spans="2:7">
      <c r="C42" s="7"/>
    </row>
    <row r="43" spans="2:7">
      <c r="C43" s="7"/>
    </row>
    <row r="44" spans="2:7">
      <c r="C44" s="7"/>
    </row>
    <row r="45" spans="2:7">
      <c r="C45" s="7"/>
    </row>
    <row r="46" spans="2:7">
      <c r="C46" s="7"/>
    </row>
  </sheetData>
  <mergeCells count="9">
    <mergeCell ref="B27:C32"/>
    <mergeCell ref="B4:C6"/>
    <mergeCell ref="B18:G18"/>
    <mergeCell ref="B23:G23"/>
    <mergeCell ref="B20:G20"/>
    <mergeCell ref="B9:G9"/>
    <mergeCell ref="B13:G13"/>
    <mergeCell ref="B14:G16"/>
    <mergeCell ref="B10:G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F164-4757-4E8A-9C6C-02CA9F04BD3B}">
  <sheetPr>
    <pageSetUpPr fitToPage="1"/>
  </sheetPr>
  <dimension ref="A1:E13"/>
  <sheetViews>
    <sheetView view="pageBreakPreview" zoomScale="113" zoomScaleNormal="80" zoomScaleSheetLayoutView="113" zoomScalePageLayoutView="70" workbookViewId="0">
      <selection activeCell="B24" sqref="B24"/>
    </sheetView>
  </sheetViews>
  <sheetFormatPr baseColWidth="10" defaultRowHeight="12.5"/>
  <cols>
    <col min="1" max="1" width="14.54296875" customWidth="1"/>
    <col min="2" max="2" width="75.7265625" customWidth="1"/>
    <col min="3" max="3" width="16.7265625" style="1" customWidth="1"/>
    <col min="4" max="4" width="3.26953125" style="1" customWidth="1"/>
    <col min="5" max="5" width="31.26953125" customWidth="1"/>
  </cols>
  <sheetData>
    <row r="1" spans="1:5" ht="61.15" customHeight="1">
      <c r="A1" s="19"/>
      <c r="B1" s="20" t="s">
        <v>81</v>
      </c>
      <c r="C1" s="19"/>
      <c r="D1" s="21"/>
      <c r="E1" s="22"/>
    </row>
    <row r="2" spans="1:5" ht="22.5" customHeight="1">
      <c r="A2" s="21"/>
      <c r="B2" s="20"/>
      <c r="C2" s="21"/>
      <c r="D2" s="21"/>
      <c r="E2" s="22"/>
    </row>
    <row r="3" spans="1:5" ht="18.5">
      <c r="A3" s="223" t="s">
        <v>29</v>
      </c>
      <c r="B3" s="223"/>
      <c r="C3" s="223"/>
      <c r="D3" s="23"/>
      <c r="E3" s="22"/>
    </row>
    <row r="4" spans="1:5" ht="14">
      <c r="A4" s="31"/>
      <c r="B4" s="31"/>
      <c r="C4" s="24"/>
      <c r="D4" s="24"/>
      <c r="E4" s="22"/>
    </row>
    <row r="5" spans="1:5" s="28" customFormat="1" ht="19.5" customHeight="1">
      <c r="A5" s="56" t="s">
        <v>1</v>
      </c>
      <c r="B5" s="73" t="s">
        <v>30</v>
      </c>
      <c r="C5" s="56" t="s">
        <v>5</v>
      </c>
      <c r="D5" s="27"/>
      <c r="E5" s="22"/>
    </row>
    <row r="6" spans="1:5" ht="14.5">
      <c r="A6" s="57" t="s">
        <v>37</v>
      </c>
      <c r="B6" s="58" t="s">
        <v>38</v>
      </c>
      <c r="C6" s="59">
        <f>'04-ELEC'!H70</f>
        <v>0</v>
      </c>
    </row>
    <row r="7" spans="1:5" ht="14.5">
      <c r="A7" s="60">
        <v>1</v>
      </c>
      <c r="B7" s="61" t="str">
        <f>'04-ELEC'!$C$13</f>
        <v xml:space="preserve">ELECTRICITE COURANTS FORTS </v>
      </c>
      <c r="C7" s="62">
        <f>'04-ELEC'!H13</f>
        <v>0</v>
      </c>
    </row>
    <row r="8" spans="1:5" ht="14.5">
      <c r="A8" s="63">
        <v>2</v>
      </c>
      <c r="B8" s="64" t="str">
        <f>'04-ELEC'!$C$55</f>
        <v xml:space="preserve">DIVERS - ETUDES </v>
      </c>
      <c r="C8" s="65">
        <f>'04-ELEC'!H55</f>
        <v>0</v>
      </c>
    </row>
    <row r="10" spans="1:5" ht="14.5">
      <c r="A10" s="224" t="s">
        <v>31</v>
      </c>
      <c r="B10" s="225"/>
      <c r="C10" s="226"/>
    </row>
    <row r="11" spans="1:5" ht="14.5">
      <c r="A11" s="66" t="s">
        <v>21</v>
      </c>
      <c r="B11" s="25"/>
      <c r="C11" s="26">
        <f>C6</f>
        <v>0</v>
      </c>
    </row>
    <row r="12" spans="1:5">
      <c r="A12" s="67" t="s">
        <v>12</v>
      </c>
      <c r="B12" s="68"/>
      <c r="C12" s="69">
        <f>C11*0.2</f>
        <v>0</v>
      </c>
    </row>
    <row r="13" spans="1:5" ht="14.5">
      <c r="A13" s="70" t="s">
        <v>32</v>
      </c>
      <c r="B13" s="71"/>
      <c r="C13" s="72">
        <f>C11+C12</f>
        <v>0</v>
      </c>
    </row>
  </sheetData>
  <mergeCells count="2">
    <mergeCell ref="A3:C3"/>
    <mergeCell ref="A10:C10"/>
  </mergeCells>
  <phoneticPr fontId="1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4" fitToHeight="0" orientation="portrait" r:id="rId1"/>
  <headerFooter>
    <oddFooter>&amp;R&amp;P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A6E58-A8E4-464F-BCF9-0870D227D61B}">
  <sheetPr>
    <pageSetUpPr fitToPage="1"/>
  </sheetPr>
  <dimension ref="A1:N86"/>
  <sheetViews>
    <sheetView tabSelected="1" topLeftCell="A50" zoomScaleNormal="100" zoomScaleSheetLayoutView="85" workbookViewId="0">
      <selection activeCell="C80" sqref="C80"/>
    </sheetView>
  </sheetViews>
  <sheetFormatPr baseColWidth="10" defaultColWidth="11.453125" defaultRowHeight="12.5"/>
  <cols>
    <col min="1" max="1" width="4.81640625" style="91" customWidth="1"/>
    <col min="2" max="2" width="4.7265625" style="91" customWidth="1"/>
    <col min="3" max="3" width="58.7265625" style="91" customWidth="1"/>
    <col min="4" max="4" width="5.7265625" style="93" customWidth="1"/>
    <col min="5" max="5" width="6" style="93" customWidth="1"/>
    <col min="6" max="6" width="5.7265625" style="93" customWidth="1"/>
    <col min="7" max="7" width="12.7265625" style="92" customWidth="1"/>
    <col min="8" max="8" width="15.7265625" style="92" bestFit="1" customWidth="1"/>
    <col min="9" max="9" width="14" style="91" customWidth="1"/>
    <col min="10" max="10" width="12.81640625" style="91" bestFit="1" customWidth="1"/>
    <col min="11" max="16384" width="11.453125" style="91"/>
  </cols>
  <sheetData>
    <row r="1" spans="1:9" ht="61.15" customHeight="1">
      <c r="A1" s="235" t="s">
        <v>82</v>
      </c>
      <c r="B1" s="235"/>
      <c r="C1" s="235"/>
      <c r="D1" s="235"/>
      <c r="E1" s="235"/>
      <c r="F1" s="235"/>
      <c r="G1" s="235"/>
      <c r="H1" s="235"/>
      <c r="I1" s="235"/>
    </row>
    <row r="2" spans="1:9" ht="22.5" customHeight="1">
      <c r="A2" s="29"/>
      <c r="B2" s="30"/>
      <c r="C2" s="30"/>
      <c r="D2" s="30"/>
      <c r="E2" s="30"/>
      <c r="F2" s="30"/>
      <c r="G2" s="30"/>
      <c r="H2" s="30"/>
      <c r="I2" s="30"/>
    </row>
    <row r="3" spans="1:9" ht="30" customHeight="1">
      <c r="A3" s="223" t="s">
        <v>48</v>
      </c>
      <c r="B3" s="223"/>
      <c r="C3" s="223"/>
      <c r="D3" s="223"/>
      <c r="E3" s="223"/>
      <c r="F3" s="223"/>
      <c r="G3" s="223"/>
      <c r="H3" s="223"/>
      <c r="I3" s="223"/>
    </row>
    <row r="4" spans="1:9" ht="14">
      <c r="A4" s="31"/>
      <c r="B4" s="31"/>
      <c r="C4" s="31"/>
      <c r="D4" s="31"/>
      <c r="E4" s="32"/>
      <c r="F4" s="32"/>
      <c r="G4" s="33"/>
      <c r="H4" s="33"/>
      <c r="I4" s="32"/>
    </row>
    <row r="5" spans="1:9" s="105" customFormat="1" ht="13">
      <c r="A5" s="34" t="s">
        <v>13</v>
      </c>
      <c r="B5" s="34"/>
      <c r="C5" s="35"/>
      <c r="D5" s="36"/>
      <c r="E5" s="38"/>
      <c r="F5" s="38"/>
      <c r="G5" s="39"/>
      <c r="H5" s="39"/>
      <c r="I5" s="37"/>
    </row>
    <row r="6" spans="1:9" s="105" customFormat="1" ht="10">
      <c r="A6" s="236" t="s">
        <v>14</v>
      </c>
      <c r="B6" s="237"/>
      <c r="C6" s="237"/>
      <c r="D6" s="237"/>
      <c r="E6" s="237"/>
      <c r="F6" s="237"/>
      <c r="G6" s="237"/>
      <c r="H6" s="237"/>
      <c r="I6" s="237"/>
    </row>
    <row r="7" spans="1:9" s="105" customFormat="1" ht="10">
      <c r="A7" s="237"/>
      <c r="B7" s="237"/>
      <c r="C7" s="237"/>
      <c r="D7" s="237"/>
      <c r="E7" s="237"/>
      <c r="F7" s="237"/>
      <c r="G7" s="237"/>
      <c r="H7" s="237"/>
      <c r="I7" s="237"/>
    </row>
    <row r="8" spans="1:9" s="105" customFormat="1" ht="96" customHeight="1">
      <c r="A8" s="237"/>
      <c r="B8" s="237"/>
      <c r="C8" s="237"/>
      <c r="D8" s="237"/>
      <c r="E8" s="237"/>
      <c r="F8" s="237"/>
      <c r="G8" s="237"/>
      <c r="H8" s="237"/>
      <c r="I8" s="237"/>
    </row>
    <row r="9" spans="1:9" ht="14.5" customHeight="1">
      <c r="A9" s="238" t="s">
        <v>47</v>
      </c>
      <c r="B9" s="239"/>
      <c r="C9" s="239"/>
      <c r="D9" s="239"/>
      <c r="E9" s="239"/>
      <c r="F9" s="239"/>
      <c r="G9" s="239"/>
      <c r="H9" s="239"/>
      <c r="I9" s="240"/>
    </row>
    <row r="10" spans="1:9" ht="31.15" customHeight="1">
      <c r="A10" s="241" t="s">
        <v>1</v>
      </c>
      <c r="B10" s="242"/>
      <c r="C10" s="90" t="s">
        <v>2</v>
      </c>
      <c r="D10" s="90" t="s">
        <v>0</v>
      </c>
      <c r="E10" s="90" t="s">
        <v>16</v>
      </c>
      <c r="F10" s="90" t="s">
        <v>3</v>
      </c>
      <c r="G10" s="90" t="s">
        <v>4</v>
      </c>
      <c r="H10" s="90" t="s">
        <v>5</v>
      </c>
      <c r="I10" s="90" t="s">
        <v>6</v>
      </c>
    </row>
    <row r="11" spans="1:9" s="105" customFormat="1" ht="14.5">
      <c r="A11" s="150"/>
      <c r="B11" s="136"/>
      <c r="C11" s="150"/>
      <c r="D11" s="152"/>
      <c r="E11" s="152"/>
      <c r="F11" s="152"/>
      <c r="G11" s="151" t="s">
        <v>46</v>
      </c>
      <c r="H11" s="151"/>
      <c r="I11" s="150"/>
    </row>
    <row r="12" spans="1:9" s="105" customFormat="1" ht="14.5">
      <c r="A12" s="112"/>
      <c r="B12" s="78"/>
      <c r="C12" s="149"/>
      <c r="D12" s="110"/>
      <c r="E12" s="109"/>
      <c r="F12" s="108"/>
      <c r="G12" s="107"/>
      <c r="H12" s="107"/>
      <c r="I12" s="106"/>
    </row>
    <row r="13" spans="1:9" s="105" customFormat="1" ht="15" customHeight="1">
      <c r="A13" s="133">
        <v>1</v>
      </c>
      <c r="B13" s="132" t="s">
        <v>28</v>
      </c>
      <c r="C13" s="88" t="s">
        <v>45</v>
      </c>
      <c r="D13" s="131"/>
      <c r="E13" s="131"/>
      <c r="F13" s="131"/>
      <c r="G13" s="130"/>
      <c r="H13" s="129">
        <f>SUM(H15,H18,H24,H28,H32,H35,H50+H41)</f>
        <v>0</v>
      </c>
      <c r="I13" s="128"/>
    </row>
    <row r="14" spans="1:9" s="105" customFormat="1" ht="14.5">
      <c r="A14" s="146"/>
      <c r="B14" s="148"/>
      <c r="C14" s="113"/>
      <c r="D14" s="117"/>
      <c r="E14" s="116"/>
      <c r="F14" s="115"/>
      <c r="G14" s="114"/>
      <c r="H14" s="120"/>
      <c r="I14" s="113"/>
    </row>
    <row r="15" spans="1:9" s="169" customFormat="1" ht="14.5">
      <c r="A15" s="160"/>
      <c r="B15" s="170" t="s">
        <v>17</v>
      </c>
      <c r="C15" s="162" t="s">
        <v>58</v>
      </c>
      <c r="D15" s="163"/>
      <c r="E15" s="163"/>
      <c r="F15" s="167"/>
      <c r="G15" s="166" t="s">
        <v>46</v>
      </c>
      <c r="H15" s="166">
        <f>SUM(H16:H16)</f>
        <v>0</v>
      </c>
      <c r="I15" s="167"/>
    </row>
    <row r="16" spans="1:9" s="28" customFormat="1" ht="169.15" customHeight="1">
      <c r="A16" s="153"/>
      <c r="B16" s="154"/>
      <c r="C16" s="171" t="s">
        <v>57</v>
      </c>
      <c r="D16" s="155" t="s">
        <v>25</v>
      </c>
      <c r="E16" s="156"/>
      <c r="F16" s="157"/>
      <c r="G16" s="158"/>
      <c r="H16" s="158">
        <f>E16*G16</f>
        <v>0</v>
      </c>
      <c r="I16" s="159"/>
    </row>
    <row r="17" spans="1:14" s="28" customFormat="1" ht="14.5">
      <c r="A17" s="172"/>
      <c r="B17" s="173"/>
      <c r="C17" s="174"/>
      <c r="D17" s="175"/>
      <c r="E17" s="176"/>
      <c r="F17" s="177"/>
      <c r="G17" s="178"/>
      <c r="H17" s="178"/>
      <c r="I17" s="179"/>
    </row>
    <row r="18" spans="1:14" ht="14.5">
      <c r="A18" s="97"/>
      <c r="B18" s="84" t="s">
        <v>55</v>
      </c>
      <c r="C18" s="87" t="s">
        <v>59</v>
      </c>
      <c r="D18" s="86"/>
      <c r="E18" s="86"/>
      <c r="F18" s="86"/>
      <c r="G18" s="85"/>
      <c r="H18" s="85">
        <f>SUM(H19:H22)</f>
        <v>0</v>
      </c>
      <c r="I18" s="84"/>
    </row>
    <row r="19" spans="1:14" s="105" customFormat="1" ht="107.5" customHeight="1">
      <c r="A19" s="146"/>
      <c r="B19" s="148"/>
      <c r="C19" s="118" t="s">
        <v>44</v>
      </c>
      <c r="D19" s="117" t="s">
        <v>22</v>
      </c>
      <c r="E19" s="116"/>
      <c r="F19" s="115"/>
      <c r="G19" s="114"/>
      <c r="H19" s="120">
        <f>E19*G19</f>
        <v>0</v>
      </c>
      <c r="I19" s="113"/>
    </row>
    <row r="20" spans="1:14" s="105" customFormat="1" ht="121.15" customHeight="1">
      <c r="A20" s="146"/>
      <c r="B20" s="148"/>
      <c r="C20" s="118" t="s">
        <v>50</v>
      </c>
      <c r="D20" s="117" t="s">
        <v>22</v>
      </c>
      <c r="E20" s="116"/>
      <c r="F20" s="115"/>
      <c r="G20" s="114"/>
      <c r="H20" s="120">
        <f>E20*G20</f>
        <v>0</v>
      </c>
      <c r="I20" s="122"/>
    </row>
    <row r="21" spans="1:14" s="105" customFormat="1" ht="93" customHeight="1">
      <c r="A21" s="146"/>
      <c r="B21" s="122"/>
      <c r="C21" s="135" t="s">
        <v>66</v>
      </c>
      <c r="D21" s="117" t="s">
        <v>43</v>
      </c>
      <c r="E21" s="116"/>
      <c r="F21" s="115"/>
      <c r="G21" s="114"/>
      <c r="H21" s="120">
        <f>E21*G21</f>
        <v>0</v>
      </c>
      <c r="I21" s="122"/>
    </row>
    <row r="22" spans="1:14" s="105" customFormat="1" ht="14.5">
      <c r="A22" s="146"/>
      <c r="B22" s="122"/>
      <c r="C22" s="135" t="s">
        <v>75</v>
      </c>
      <c r="D22" s="117" t="s">
        <v>41</v>
      </c>
      <c r="E22" s="116"/>
      <c r="F22" s="115"/>
      <c r="G22" s="114"/>
      <c r="H22" s="120">
        <f>E22*G22</f>
        <v>0</v>
      </c>
      <c r="I22" s="122"/>
    </row>
    <row r="23" spans="1:14" s="105" customFormat="1" ht="14.5">
      <c r="A23" s="146"/>
      <c r="B23" s="122"/>
      <c r="C23" s="135"/>
      <c r="D23" s="117"/>
      <c r="E23" s="116"/>
      <c r="F23" s="115"/>
      <c r="G23" s="114"/>
      <c r="H23" s="120"/>
      <c r="I23" s="122"/>
    </row>
    <row r="24" spans="1:14" s="28" customFormat="1" ht="14.5">
      <c r="A24" s="160"/>
      <c r="B24" s="161" t="s">
        <v>62</v>
      </c>
      <c r="C24" s="162" t="s">
        <v>60</v>
      </c>
      <c r="D24" s="163"/>
      <c r="E24" s="164"/>
      <c r="F24" s="165"/>
      <c r="G24" s="166"/>
      <c r="H24" s="166">
        <f>SUM(H25:H26)</f>
        <v>0</v>
      </c>
      <c r="I24" s="167"/>
      <c r="N24" s="168"/>
    </row>
    <row r="25" spans="1:14" s="188" customFormat="1" ht="14.25" customHeight="1">
      <c r="A25" s="180"/>
      <c r="B25" s="181"/>
      <c r="C25" s="182" t="s">
        <v>76</v>
      </c>
      <c r="D25" s="183" t="s">
        <v>22</v>
      </c>
      <c r="E25" s="189"/>
      <c r="F25" s="185"/>
      <c r="G25" s="186"/>
      <c r="H25" s="186">
        <f>E25*G25</f>
        <v>0</v>
      </c>
      <c r="I25" s="187"/>
      <c r="K25" s="190"/>
      <c r="L25" s="191"/>
      <c r="M25" s="192"/>
      <c r="N25" s="193"/>
    </row>
    <row r="26" spans="1:14" s="105" customFormat="1" ht="21" customHeight="1">
      <c r="A26" s="146"/>
      <c r="B26" s="122"/>
      <c r="C26" s="135" t="s">
        <v>68</v>
      </c>
      <c r="D26" s="117" t="s">
        <v>22</v>
      </c>
      <c r="E26" s="116"/>
      <c r="F26" s="115"/>
      <c r="G26" s="114"/>
      <c r="H26" s="120">
        <f>E26*G26</f>
        <v>0</v>
      </c>
      <c r="I26" s="122"/>
    </row>
    <row r="27" spans="1:14" s="188" customFormat="1" ht="14.5">
      <c r="A27" s="180"/>
      <c r="B27" s="181"/>
      <c r="C27" s="182"/>
      <c r="D27" s="183"/>
      <c r="E27" s="184"/>
      <c r="F27" s="185"/>
      <c r="G27" s="186"/>
      <c r="H27" s="186"/>
      <c r="I27" s="187"/>
    </row>
    <row r="28" spans="1:14" s="169" customFormat="1" ht="14.5">
      <c r="A28" s="160"/>
      <c r="B28" s="161" t="s">
        <v>63</v>
      </c>
      <c r="C28" s="162" t="s">
        <v>61</v>
      </c>
      <c r="D28" s="163"/>
      <c r="E28" s="164"/>
      <c r="F28" s="165"/>
      <c r="G28" s="166"/>
      <c r="H28" s="166">
        <f>SUM(H29:H30)</f>
        <v>0</v>
      </c>
      <c r="I28" s="167"/>
    </row>
    <row r="29" spans="1:14" s="105" customFormat="1" ht="147" customHeight="1">
      <c r="A29" s="146"/>
      <c r="B29" s="122"/>
      <c r="C29" s="135" t="s">
        <v>77</v>
      </c>
      <c r="D29" s="117" t="s">
        <v>41</v>
      </c>
      <c r="E29" s="116"/>
      <c r="F29" s="115"/>
      <c r="G29" s="114"/>
      <c r="H29" s="120">
        <f>E29*G29</f>
        <v>0</v>
      </c>
      <c r="I29" s="122"/>
    </row>
    <row r="30" spans="1:14" s="105" customFormat="1" ht="72.5">
      <c r="A30" s="146"/>
      <c r="B30" s="122"/>
      <c r="C30" s="147" t="s">
        <v>42</v>
      </c>
      <c r="D30" s="117" t="s">
        <v>41</v>
      </c>
      <c r="E30" s="116"/>
      <c r="F30" s="115"/>
      <c r="G30" s="114"/>
      <c r="H30" s="120">
        <f>E30*G30</f>
        <v>0</v>
      </c>
      <c r="I30" s="122"/>
    </row>
    <row r="31" spans="1:14" s="188" customFormat="1" ht="14.5">
      <c r="A31" s="180"/>
      <c r="B31" s="181"/>
      <c r="C31" s="182"/>
      <c r="D31" s="183"/>
      <c r="E31" s="184"/>
      <c r="F31" s="185"/>
      <c r="G31" s="186"/>
      <c r="H31" s="186"/>
      <c r="I31" s="187"/>
    </row>
    <row r="32" spans="1:14" s="169" customFormat="1" ht="14.5">
      <c r="A32" s="160"/>
      <c r="B32" s="161" t="s">
        <v>64</v>
      </c>
      <c r="C32" s="162" t="s">
        <v>92</v>
      </c>
      <c r="D32" s="163"/>
      <c r="E32" s="164"/>
      <c r="F32" s="165"/>
      <c r="G32" s="166"/>
      <c r="H32" s="166">
        <f>SUM(H33)</f>
        <v>0</v>
      </c>
      <c r="I32" s="167"/>
    </row>
    <row r="33" spans="1:9" s="105" customFormat="1" ht="106.9" customHeight="1">
      <c r="A33" s="146"/>
      <c r="B33" s="122"/>
      <c r="C33" s="135" t="s">
        <v>69</v>
      </c>
      <c r="D33" s="117" t="s">
        <v>22</v>
      </c>
      <c r="E33" s="116"/>
      <c r="F33" s="115"/>
      <c r="G33" s="114"/>
      <c r="H33" s="120">
        <f>E33*G33</f>
        <v>0</v>
      </c>
      <c r="I33" s="122"/>
    </row>
    <row r="34" spans="1:9" s="105" customFormat="1" ht="14.5">
      <c r="A34" s="146"/>
      <c r="B34" s="83"/>
      <c r="C34" s="134"/>
      <c r="D34" s="117"/>
      <c r="E34" s="116"/>
      <c r="F34" s="115"/>
      <c r="G34" s="114"/>
      <c r="H34" s="120"/>
      <c r="I34" s="122"/>
    </row>
    <row r="35" spans="1:9" ht="14.5">
      <c r="A35" s="97"/>
      <c r="B35" s="84" t="s">
        <v>65</v>
      </c>
      <c r="C35" s="87" t="s">
        <v>51</v>
      </c>
      <c r="D35" s="86"/>
      <c r="E35" s="86"/>
      <c r="F35" s="86"/>
      <c r="G35" s="85"/>
      <c r="H35" s="85">
        <f>SUM(H36:H39)</f>
        <v>0</v>
      </c>
      <c r="I35" s="84"/>
    </row>
    <row r="36" spans="1:9" s="105" customFormat="1" ht="29">
      <c r="A36" s="119"/>
      <c r="B36" s="83"/>
      <c r="C36" s="118" t="s">
        <v>56</v>
      </c>
      <c r="D36" s="117" t="s">
        <v>41</v>
      </c>
      <c r="E36" s="116"/>
      <c r="F36" s="115"/>
      <c r="G36" s="114"/>
      <c r="H36" s="120">
        <f>E36*G36</f>
        <v>0</v>
      </c>
      <c r="I36" s="113"/>
    </row>
    <row r="37" spans="1:9" s="105" customFormat="1" ht="14.5">
      <c r="A37" s="119"/>
      <c r="B37" s="83"/>
      <c r="C37" s="118" t="s">
        <v>54</v>
      </c>
      <c r="D37" s="117" t="s">
        <v>22</v>
      </c>
      <c r="E37" s="116"/>
      <c r="F37" s="115"/>
      <c r="G37" s="114"/>
      <c r="H37" s="114">
        <f>E37*G37</f>
        <v>0</v>
      </c>
      <c r="I37" s="113"/>
    </row>
    <row r="38" spans="1:9" s="105" customFormat="1" ht="14.5">
      <c r="A38" s="121"/>
      <c r="B38" s="83"/>
      <c r="C38" s="40" t="s">
        <v>52</v>
      </c>
      <c r="D38" s="117" t="s">
        <v>22</v>
      </c>
      <c r="E38" s="116"/>
      <c r="F38" s="115"/>
      <c r="G38" s="114"/>
      <c r="H38" s="120">
        <f>E38*G38</f>
        <v>0</v>
      </c>
      <c r="I38" s="113"/>
    </row>
    <row r="39" spans="1:9" s="105" customFormat="1" ht="29">
      <c r="A39" s="121"/>
      <c r="B39" s="83"/>
      <c r="C39" s="40" t="s">
        <v>53</v>
      </c>
      <c r="D39" s="117" t="s">
        <v>22</v>
      </c>
      <c r="E39" s="116"/>
      <c r="F39" s="115"/>
      <c r="G39" s="114"/>
      <c r="H39" s="120">
        <f>E39*G39</f>
        <v>0</v>
      </c>
      <c r="I39" s="113"/>
    </row>
    <row r="40" spans="1:9" s="105" customFormat="1" ht="14.5">
      <c r="A40" s="121"/>
      <c r="B40" s="83"/>
      <c r="C40" s="123"/>
      <c r="D40" s="117"/>
      <c r="E40" s="116"/>
      <c r="F40" s="115"/>
      <c r="G40" s="114"/>
      <c r="H40" s="120"/>
      <c r="I40" s="122"/>
    </row>
    <row r="41" spans="1:9" ht="14.5">
      <c r="A41" s="97"/>
      <c r="B41" s="84" t="s">
        <v>70</v>
      </c>
      <c r="C41" s="87" t="s">
        <v>83</v>
      </c>
      <c r="D41" s="86"/>
      <c r="E41" s="86"/>
      <c r="F41" s="86"/>
      <c r="G41" s="85"/>
      <c r="H41" s="85">
        <f>SUM(H42:H48)</f>
        <v>0</v>
      </c>
      <c r="I41" s="84"/>
    </row>
    <row r="42" spans="1:9" s="105" customFormat="1" ht="43.5">
      <c r="A42" s="119"/>
      <c r="B42" s="83"/>
      <c r="C42" s="40" t="s">
        <v>84</v>
      </c>
      <c r="D42" s="117" t="s">
        <v>41</v>
      </c>
      <c r="E42" s="116"/>
      <c r="F42" s="115"/>
      <c r="G42" s="114"/>
      <c r="H42" s="120">
        <f t="shared" ref="H42:H48" si="0">E42*G42</f>
        <v>0</v>
      </c>
      <c r="I42" s="113"/>
    </row>
    <row r="43" spans="1:9" s="105" customFormat="1" ht="29">
      <c r="A43" s="119"/>
      <c r="B43" s="83"/>
      <c r="C43" s="40" t="s">
        <v>85</v>
      </c>
      <c r="D43" s="117" t="s">
        <v>22</v>
      </c>
      <c r="E43" s="116"/>
      <c r="F43" s="115"/>
      <c r="G43" s="114"/>
      <c r="H43" s="114">
        <f t="shared" si="0"/>
        <v>0</v>
      </c>
      <c r="I43" s="113"/>
    </row>
    <row r="44" spans="1:9" s="105" customFormat="1" ht="29">
      <c r="A44" s="121"/>
      <c r="B44" s="83"/>
      <c r="C44" s="40" t="s">
        <v>86</v>
      </c>
      <c r="D44" s="117" t="s">
        <v>22</v>
      </c>
      <c r="E44" s="116"/>
      <c r="F44" s="115"/>
      <c r="G44" s="114"/>
      <c r="H44" s="120">
        <f t="shared" si="0"/>
        <v>0</v>
      </c>
      <c r="I44" s="113"/>
    </row>
    <row r="45" spans="1:9" s="105" customFormat="1" ht="43.5">
      <c r="A45" s="121"/>
      <c r="B45" s="83"/>
      <c r="C45" s="40" t="s">
        <v>87</v>
      </c>
      <c r="D45" s="117" t="s">
        <v>22</v>
      </c>
      <c r="E45" s="116"/>
      <c r="F45" s="115"/>
      <c r="G45" s="114"/>
      <c r="H45" s="120">
        <f t="shared" si="0"/>
        <v>0</v>
      </c>
      <c r="I45" s="113"/>
    </row>
    <row r="46" spans="1:9" s="105" customFormat="1" ht="43.5">
      <c r="A46" s="121"/>
      <c r="B46" s="83"/>
      <c r="C46" s="123" t="s">
        <v>88</v>
      </c>
      <c r="D46" s="117" t="s">
        <v>22</v>
      </c>
      <c r="E46" s="116"/>
      <c r="F46" s="115"/>
      <c r="G46" s="114"/>
      <c r="H46" s="120">
        <f t="shared" si="0"/>
        <v>0</v>
      </c>
      <c r="I46" s="122"/>
    </row>
    <row r="47" spans="1:9" s="105" customFormat="1" ht="43.5">
      <c r="A47" s="121"/>
      <c r="B47" s="83"/>
      <c r="C47" s="123" t="s">
        <v>89</v>
      </c>
      <c r="D47" s="117" t="s">
        <v>22</v>
      </c>
      <c r="E47" s="116"/>
      <c r="F47" s="115"/>
      <c r="G47" s="114"/>
      <c r="H47" s="120">
        <f t="shared" si="0"/>
        <v>0</v>
      </c>
      <c r="I47" s="122"/>
    </row>
    <row r="48" spans="1:9" s="105" customFormat="1" ht="14.5">
      <c r="A48" s="121"/>
      <c r="B48" s="83"/>
      <c r="C48" s="123" t="s">
        <v>90</v>
      </c>
      <c r="D48" s="117" t="s">
        <v>22</v>
      </c>
      <c r="E48" s="116"/>
      <c r="F48" s="115"/>
      <c r="G48" s="114"/>
      <c r="H48" s="120">
        <f t="shared" si="0"/>
        <v>0</v>
      </c>
      <c r="I48" s="122"/>
    </row>
    <row r="49" spans="1:9" s="105" customFormat="1" ht="14.5">
      <c r="A49" s="146"/>
      <c r="B49" s="83"/>
      <c r="C49" s="134"/>
      <c r="D49" s="117"/>
      <c r="E49" s="116"/>
      <c r="F49" s="115"/>
      <c r="G49" s="114"/>
      <c r="H49" s="120"/>
      <c r="I49" s="122"/>
    </row>
    <row r="50" spans="1:9" ht="14.5">
      <c r="A50" s="97"/>
      <c r="B50" s="84" t="s">
        <v>91</v>
      </c>
      <c r="C50" s="87" t="s">
        <v>71</v>
      </c>
      <c r="D50" s="86"/>
      <c r="E50" s="86"/>
      <c r="F50" s="86"/>
      <c r="G50" s="85"/>
      <c r="H50" s="85">
        <f>SUM(H51:H53)</f>
        <v>0</v>
      </c>
      <c r="I50" s="84"/>
    </row>
    <row r="51" spans="1:9" s="198" customFormat="1" ht="14.5">
      <c r="A51" s="153"/>
      <c r="B51" s="154"/>
      <c r="C51" s="194" t="s">
        <v>74</v>
      </c>
      <c r="D51" s="155" t="s">
        <v>41</v>
      </c>
      <c r="E51" s="156"/>
      <c r="F51" s="195"/>
      <c r="G51" s="196"/>
      <c r="H51" s="196">
        <f>E51*G51</f>
        <v>0</v>
      </c>
      <c r="I51" s="197"/>
    </row>
    <row r="52" spans="1:9" s="198" customFormat="1" ht="14.5">
      <c r="A52" s="153"/>
      <c r="B52" s="154"/>
      <c r="C52" s="194" t="s">
        <v>73</v>
      </c>
      <c r="D52" s="155" t="s">
        <v>43</v>
      </c>
      <c r="E52" s="156"/>
      <c r="F52" s="195"/>
      <c r="G52" s="196"/>
      <c r="H52" s="196">
        <f>E52*G52</f>
        <v>0</v>
      </c>
      <c r="I52" s="197"/>
    </row>
    <row r="53" spans="1:9" s="198" customFormat="1" ht="14.5">
      <c r="A53" s="153"/>
      <c r="B53" s="154"/>
      <c r="C53" s="194" t="s">
        <v>72</v>
      </c>
      <c r="D53" s="155" t="s">
        <v>25</v>
      </c>
      <c r="E53" s="156"/>
      <c r="F53" s="195"/>
      <c r="G53" s="196"/>
      <c r="H53" s="196">
        <f>E53*G53</f>
        <v>0</v>
      </c>
      <c r="I53" s="197"/>
    </row>
    <row r="54" spans="1:9" s="105" customFormat="1" ht="14.5">
      <c r="A54" s="146"/>
      <c r="B54" s="83"/>
      <c r="C54" s="134"/>
      <c r="D54" s="117"/>
      <c r="E54" s="116"/>
      <c r="F54" s="115"/>
      <c r="G54" s="114"/>
      <c r="H54" s="120"/>
      <c r="I54" s="113"/>
    </row>
    <row r="55" spans="1:9" s="105" customFormat="1" ht="15" customHeight="1">
      <c r="A55" s="133">
        <v>2</v>
      </c>
      <c r="B55" s="132" t="s">
        <v>28</v>
      </c>
      <c r="C55" s="89" t="s">
        <v>34</v>
      </c>
      <c r="D55" s="131"/>
      <c r="E55" s="131"/>
      <c r="F55" s="131"/>
      <c r="G55" s="130"/>
      <c r="H55" s="129">
        <f>H57+H63</f>
        <v>0</v>
      </c>
      <c r="I55" s="128"/>
    </row>
    <row r="56" spans="1:9" s="105" customFormat="1" ht="14.5">
      <c r="A56" s="127"/>
      <c r="B56" s="126"/>
      <c r="C56" s="124"/>
      <c r="D56" s="125"/>
      <c r="E56" s="125"/>
      <c r="F56" s="125"/>
      <c r="G56" s="79"/>
      <c r="H56" s="79"/>
      <c r="I56" s="124"/>
    </row>
    <row r="57" spans="1:9" ht="14.5">
      <c r="A57" s="97"/>
      <c r="B57" s="84" t="s">
        <v>18</v>
      </c>
      <c r="C57" s="87" t="s">
        <v>33</v>
      </c>
      <c r="D57" s="86"/>
      <c r="E57" s="86"/>
      <c r="F57" s="86"/>
      <c r="G57" s="85"/>
      <c r="H57" s="85">
        <f>SUM(H58:H61)</f>
        <v>0</v>
      </c>
      <c r="I57" s="84"/>
    </row>
    <row r="58" spans="1:9" s="105" customFormat="1" ht="14.5">
      <c r="A58" s="119"/>
      <c r="B58" s="83"/>
      <c r="C58" s="118" t="s">
        <v>67</v>
      </c>
      <c r="D58" s="117" t="s">
        <v>22</v>
      </c>
      <c r="E58" s="116"/>
      <c r="F58" s="115"/>
      <c r="G58" s="114"/>
      <c r="H58" s="120">
        <f>E58*G58</f>
        <v>0</v>
      </c>
      <c r="I58" s="113"/>
    </row>
    <row r="59" spans="1:9" s="105" customFormat="1" ht="14.5">
      <c r="A59" s="119"/>
      <c r="B59" s="83"/>
      <c r="C59" s="118" t="s">
        <v>78</v>
      </c>
      <c r="D59" s="117" t="s">
        <v>22</v>
      </c>
      <c r="E59" s="116"/>
      <c r="F59" s="115"/>
      <c r="G59" s="114"/>
      <c r="H59" s="114">
        <f>E59*G59</f>
        <v>0</v>
      </c>
      <c r="I59" s="113"/>
    </row>
    <row r="60" spans="1:9" s="105" customFormat="1" ht="14.5">
      <c r="A60" s="121"/>
      <c r="B60" s="83"/>
      <c r="C60" s="40" t="s">
        <v>35</v>
      </c>
      <c r="D60" s="117" t="s">
        <v>22</v>
      </c>
      <c r="E60" s="116"/>
      <c r="F60" s="115"/>
      <c r="G60" s="114"/>
      <c r="H60" s="120">
        <f>E60*G60</f>
        <v>0</v>
      </c>
      <c r="I60" s="113"/>
    </row>
    <row r="61" spans="1:9" s="105" customFormat="1" ht="14.5">
      <c r="A61" s="146"/>
      <c r="B61" s="83"/>
      <c r="C61" s="135" t="s">
        <v>40</v>
      </c>
      <c r="D61" s="117" t="s">
        <v>22</v>
      </c>
      <c r="E61" s="116"/>
      <c r="F61" s="115"/>
      <c r="G61" s="114"/>
      <c r="H61" s="120">
        <f>E61*G61</f>
        <v>0</v>
      </c>
      <c r="I61" s="113"/>
    </row>
    <row r="62" spans="1:9" s="105" customFormat="1" ht="14.5">
      <c r="A62" s="121"/>
      <c r="B62" s="83"/>
      <c r="C62" s="123"/>
      <c r="D62" s="117"/>
      <c r="E62" s="116"/>
      <c r="F62" s="115"/>
      <c r="G62" s="114"/>
      <c r="H62" s="120"/>
      <c r="I62" s="122"/>
    </row>
    <row r="63" spans="1:9" ht="14.5">
      <c r="A63" s="97"/>
      <c r="B63" s="84" t="s">
        <v>19</v>
      </c>
      <c r="C63" s="87" t="s">
        <v>23</v>
      </c>
      <c r="D63" s="86"/>
      <c r="E63" s="86"/>
      <c r="F63" s="86"/>
      <c r="G63" s="85"/>
      <c r="H63" s="85">
        <f>SUM(H64:H66)</f>
        <v>0</v>
      </c>
      <c r="I63" s="84"/>
    </row>
    <row r="64" spans="1:9" s="105" customFormat="1" ht="72.5">
      <c r="A64" s="121"/>
      <c r="B64" s="83"/>
      <c r="C64" s="40" t="s">
        <v>39</v>
      </c>
      <c r="D64" s="117" t="s">
        <v>22</v>
      </c>
      <c r="E64" s="116"/>
      <c r="F64" s="115"/>
      <c r="G64" s="114"/>
      <c r="H64" s="120">
        <f>E64*G64</f>
        <v>0</v>
      </c>
      <c r="I64" s="113"/>
    </row>
    <row r="65" spans="1:9" s="105" customFormat="1" ht="14.5">
      <c r="A65" s="119"/>
      <c r="B65" s="83"/>
      <c r="C65" s="118" t="s">
        <v>24</v>
      </c>
      <c r="D65" s="117" t="s">
        <v>25</v>
      </c>
      <c r="E65" s="116"/>
      <c r="F65" s="115"/>
      <c r="G65" s="114"/>
      <c r="H65" s="114">
        <f>E65*G65</f>
        <v>0</v>
      </c>
      <c r="I65" s="113"/>
    </row>
    <row r="66" spans="1:9" s="105" customFormat="1" ht="14.5">
      <c r="A66" s="119"/>
      <c r="B66" s="83"/>
      <c r="C66" s="118" t="s">
        <v>26</v>
      </c>
      <c r="D66" s="117" t="s">
        <v>25</v>
      </c>
      <c r="E66" s="116"/>
      <c r="F66" s="115"/>
      <c r="G66" s="114"/>
      <c r="H66" s="114">
        <f>E66*G66</f>
        <v>0</v>
      </c>
      <c r="I66" s="113"/>
    </row>
    <row r="67" spans="1:9" s="105" customFormat="1" ht="14.5">
      <c r="A67" s="112"/>
      <c r="B67" s="78"/>
      <c r="C67" s="111"/>
      <c r="D67" s="110"/>
      <c r="E67" s="109"/>
      <c r="F67" s="108"/>
      <c r="G67" s="107"/>
      <c r="H67" s="107"/>
      <c r="I67" s="106"/>
    </row>
    <row r="68" spans="1:9" s="105" customFormat="1" ht="10">
      <c r="A68" s="231"/>
      <c r="B68" s="231"/>
      <c r="C68" s="231"/>
      <c r="D68" s="231"/>
      <c r="E68" s="231"/>
      <c r="F68" s="231"/>
      <c r="G68" s="231"/>
      <c r="H68" s="231"/>
      <c r="I68" s="231"/>
    </row>
    <row r="69" spans="1:9" ht="14.5">
      <c r="A69" s="232" t="s">
        <v>20</v>
      </c>
      <c r="B69" s="233"/>
      <c r="C69" s="233"/>
      <c r="D69" s="233"/>
      <c r="E69" s="233"/>
      <c r="F69" s="233"/>
      <c r="G69" s="233"/>
      <c r="H69" s="233"/>
      <c r="I69" s="234"/>
    </row>
    <row r="70" spans="1:9" ht="15" customHeight="1">
      <c r="A70" s="41"/>
      <c r="B70" s="42"/>
      <c r="C70" s="43" t="s">
        <v>21</v>
      </c>
      <c r="D70" s="44"/>
      <c r="E70" s="44"/>
      <c r="F70" s="44"/>
      <c r="G70" s="104"/>
      <c r="H70" s="45">
        <f>+H55+H13</f>
        <v>0</v>
      </c>
      <c r="I70" s="103"/>
    </row>
    <row r="71" spans="1:9" s="101" customFormat="1" ht="15" customHeight="1">
      <c r="A71" s="46"/>
      <c r="B71" s="47"/>
      <c r="C71" s="48" t="s">
        <v>12</v>
      </c>
      <c r="D71" s="49"/>
      <c r="E71" s="49"/>
      <c r="F71" s="49"/>
      <c r="G71" s="49"/>
      <c r="H71" s="50">
        <f>H70*0.2</f>
        <v>0</v>
      </c>
      <c r="I71" s="102"/>
    </row>
    <row r="72" spans="1:9" ht="15" customHeight="1">
      <c r="A72" s="51"/>
      <c r="B72" s="52"/>
      <c r="C72" s="53" t="s">
        <v>32</v>
      </c>
      <c r="D72" s="54"/>
      <c r="E72" s="54"/>
      <c r="F72" s="54"/>
      <c r="G72" s="100"/>
      <c r="H72" s="55">
        <f>H70+H71</f>
        <v>0</v>
      </c>
      <c r="I72" s="99"/>
    </row>
    <row r="73" spans="1:9" ht="14.5">
      <c r="A73" s="227"/>
      <c r="B73" s="227"/>
      <c r="C73" s="227"/>
      <c r="D73" s="227"/>
      <c r="E73" s="227"/>
      <c r="F73" s="227"/>
      <c r="G73" s="227"/>
      <c r="H73" s="227"/>
      <c r="I73" s="227"/>
    </row>
    <row r="74" spans="1:9" ht="14.5">
      <c r="A74" s="228" t="s">
        <v>9</v>
      </c>
      <c r="B74" s="229"/>
      <c r="C74" s="229"/>
      <c r="D74" s="229"/>
      <c r="E74" s="229"/>
      <c r="F74" s="229"/>
      <c r="G74" s="229"/>
      <c r="H74" s="229"/>
      <c r="I74" s="230"/>
    </row>
    <row r="75" spans="1:9" ht="14.5">
      <c r="A75" s="145">
        <f>A13</f>
        <v>1</v>
      </c>
      <c r="B75" s="144" t="str">
        <f>B13</f>
        <v>.</v>
      </c>
      <c r="C75" s="143" t="str">
        <f>C13</f>
        <v xml:space="preserve">ELECTRICITE COURANTS FORTS </v>
      </c>
      <c r="D75" s="142"/>
      <c r="E75" s="142"/>
      <c r="F75" s="142"/>
      <c r="G75" s="141"/>
      <c r="H75" s="140">
        <f>H13</f>
        <v>0</v>
      </c>
      <c r="I75" s="98"/>
    </row>
    <row r="76" spans="1:9" ht="14.5">
      <c r="A76" s="138"/>
      <c r="B76" s="137" t="str">
        <f t="shared" ref="B76:C76" si="1">B15</f>
        <v>1.1</v>
      </c>
      <c r="C76" s="82" t="str">
        <f t="shared" si="1"/>
        <v>MISE À LA TERRE DU BÂTIMENT</v>
      </c>
      <c r="D76" s="81"/>
      <c r="E76" s="81"/>
      <c r="F76" s="81"/>
      <c r="G76" s="80"/>
      <c r="H76" s="79">
        <f>H15</f>
        <v>0</v>
      </c>
      <c r="I76" s="96"/>
    </row>
    <row r="77" spans="1:9" ht="14.5">
      <c r="A77" s="97"/>
      <c r="B77" s="83" t="str">
        <f t="shared" ref="B77:C77" si="2">B18</f>
        <v>1.2</v>
      </c>
      <c r="C77" s="199" t="str">
        <f t="shared" si="2"/>
        <v xml:space="preserve">TABLEAU DIVISIONNAIRE ET DISTRIBUTION </v>
      </c>
      <c r="D77" s="200"/>
      <c r="E77" s="200"/>
      <c r="F77" s="200"/>
      <c r="G77" s="201"/>
      <c r="H77" s="202">
        <f>H18</f>
        <v>0</v>
      </c>
      <c r="I77" s="203"/>
    </row>
    <row r="78" spans="1:9" ht="14.5">
      <c r="A78" s="97"/>
      <c r="B78" s="204" t="str">
        <f t="shared" ref="B78:C78" si="3">B24</f>
        <v>1.3</v>
      </c>
      <c r="C78" s="205" t="str">
        <f t="shared" si="3"/>
        <v>ALIMENTATIONS SPECIFIQUES</v>
      </c>
      <c r="D78" s="206"/>
      <c r="E78" s="206"/>
      <c r="F78" s="206"/>
      <c r="G78" s="201"/>
      <c r="H78" s="202">
        <f>H24</f>
        <v>0</v>
      </c>
      <c r="I78" s="203"/>
    </row>
    <row r="79" spans="1:9" ht="14.5">
      <c r="A79" s="97"/>
      <c r="B79" s="204" t="str">
        <f t="shared" ref="B79:C79" si="4">B28</f>
        <v>1.4</v>
      </c>
      <c r="C79" s="205" t="str">
        <f t="shared" si="4"/>
        <v>APPAREILS D'ECLAIRAGE</v>
      </c>
      <c r="D79" s="206"/>
      <c r="E79" s="206"/>
      <c r="F79" s="206"/>
      <c r="G79" s="201"/>
      <c r="H79" s="202">
        <f>H28</f>
        <v>0</v>
      </c>
      <c r="I79" s="203"/>
    </row>
    <row r="80" spans="1:9" ht="14.5">
      <c r="A80" s="97"/>
      <c r="B80" s="204" t="str">
        <f t="shared" ref="B80:C80" si="5">B32</f>
        <v>1.5</v>
      </c>
      <c r="C80" s="205" t="str">
        <f t="shared" si="5"/>
        <v xml:space="preserve">COFFRET PRISES </v>
      </c>
      <c r="D80" s="206"/>
      <c r="E80" s="206"/>
      <c r="F80" s="206"/>
      <c r="G80" s="201"/>
      <c r="H80" s="202">
        <f>H32</f>
        <v>0</v>
      </c>
      <c r="I80" s="203"/>
    </row>
    <row r="81" spans="1:10" ht="14.5">
      <c r="A81" s="97"/>
      <c r="B81" s="83" t="str">
        <f t="shared" ref="B81:C81" si="6">B35</f>
        <v>1.6</v>
      </c>
      <c r="C81" s="199" t="str">
        <f t="shared" si="6"/>
        <v>ÉCLAIRAGE DE SÉCURITÉ</v>
      </c>
      <c r="D81" s="200"/>
      <c r="E81" s="200"/>
      <c r="F81" s="200"/>
      <c r="G81" s="201"/>
      <c r="H81" s="202">
        <f>H35</f>
        <v>0</v>
      </c>
      <c r="I81" s="203"/>
    </row>
    <row r="82" spans="1:10" ht="14.5">
      <c r="A82" s="97"/>
      <c r="B82" s="83" t="str">
        <f t="shared" ref="B82:C82" si="7">B41</f>
        <v>1.7</v>
      </c>
      <c r="C82" s="199" t="str">
        <f t="shared" si="7"/>
        <v>SYSTÈME DE SÉCURITÉ INCENDIE (SSI)</v>
      </c>
      <c r="D82" s="200"/>
      <c r="E82" s="200"/>
      <c r="F82" s="200"/>
      <c r="G82" s="201"/>
      <c r="H82" s="202">
        <f>H41</f>
        <v>0</v>
      </c>
      <c r="I82" s="203"/>
    </row>
    <row r="83" spans="1:10" ht="14.5">
      <c r="A83" s="97"/>
      <c r="B83" s="78" t="str">
        <f t="shared" ref="B83:C83" si="8">B50</f>
        <v>1.8</v>
      </c>
      <c r="C83" s="77" t="str">
        <f t="shared" si="8"/>
        <v>CFA - PRISE RJ45</v>
      </c>
      <c r="D83" s="76"/>
      <c r="E83" s="76"/>
      <c r="F83" s="76"/>
      <c r="G83" s="75"/>
      <c r="H83" s="74">
        <f>H50</f>
        <v>0</v>
      </c>
      <c r="I83" s="94"/>
    </row>
    <row r="84" spans="1:10" ht="14.5">
      <c r="A84" s="145">
        <f>A55</f>
        <v>2</v>
      </c>
      <c r="B84" s="144" t="str">
        <f>B55</f>
        <v>.</v>
      </c>
      <c r="C84" s="143" t="str">
        <f>C55</f>
        <v xml:space="preserve">DIVERS - ETUDES </v>
      </c>
      <c r="D84" s="142"/>
      <c r="E84" s="142"/>
      <c r="F84" s="142"/>
      <c r="G84" s="141"/>
      <c r="H84" s="140">
        <f>H55</f>
        <v>0</v>
      </c>
      <c r="I84" s="98"/>
      <c r="J84" s="139"/>
    </row>
    <row r="85" spans="1:10" ht="14.5">
      <c r="A85" s="138"/>
      <c r="B85" s="137" t="str">
        <f>B57</f>
        <v>2.1</v>
      </c>
      <c r="C85" s="82" t="str">
        <f>C57</f>
        <v xml:space="preserve">DIVERS </v>
      </c>
      <c r="D85" s="81"/>
      <c r="E85" s="81"/>
      <c r="F85" s="81"/>
      <c r="G85" s="80"/>
      <c r="H85" s="79">
        <f>H57</f>
        <v>0</v>
      </c>
      <c r="I85" s="96"/>
    </row>
    <row r="86" spans="1:10" ht="14.5">
      <c r="A86" s="95"/>
      <c r="B86" s="78" t="str">
        <f>B63</f>
        <v>2.2</v>
      </c>
      <c r="C86" s="77" t="str">
        <f>C63</f>
        <v xml:space="preserve">ETUDES D'EXECUTION </v>
      </c>
      <c r="D86" s="76"/>
      <c r="E86" s="76"/>
      <c r="F86" s="76"/>
      <c r="G86" s="75"/>
      <c r="H86" s="74">
        <f>H63</f>
        <v>0</v>
      </c>
      <c r="I86" s="94"/>
    </row>
  </sheetData>
  <autoFilter ref="A11:I67" xr:uid="{B8536111-6569-439F-8FEC-010143681149}"/>
  <mergeCells count="9">
    <mergeCell ref="A73:I73"/>
    <mergeCell ref="A74:I74"/>
    <mergeCell ref="A68:I68"/>
    <mergeCell ref="A69:I69"/>
    <mergeCell ref="A1:I1"/>
    <mergeCell ref="A3:I3"/>
    <mergeCell ref="A6:I8"/>
    <mergeCell ref="A9:I9"/>
    <mergeCell ref="A10:B10"/>
  </mergeCells>
  <phoneticPr fontId="121" type="noConversion"/>
  <printOptions horizontalCentered="1"/>
  <pageMargins left="0.39370078740157483" right="0.39370078740157483" top="0.39370078740157483" bottom="0.70866141732283472" header="0.31496062992125984" footer="0.31496062992125984"/>
  <pageSetup paperSize="9" scale="75"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Recap général </vt:lpstr>
      <vt:lpstr>04-ELEC</vt:lpstr>
      <vt:lpstr>'Recap général '!Impression_des_titres</vt:lpstr>
      <vt:lpstr>'04-ELEC'!Zone_d_impression</vt:lpstr>
      <vt:lpstr>PDG!Zone_d_impression</vt:lpstr>
      <vt:lpstr>'Recap général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IGREC INGENIERIE</dc:creator>
  <cp:lastModifiedBy>JUBENOT Lois</cp:lastModifiedBy>
  <cp:lastPrinted>2026-06-24T12:43:41Z</cp:lastPrinted>
  <dcterms:created xsi:type="dcterms:W3CDTF">2002-02-22T10:38:06Z</dcterms:created>
  <dcterms:modified xsi:type="dcterms:W3CDTF">2026-07-23T12:19:00Z</dcterms:modified>
</cp:coreProperties>
</file>